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definedNames>
    <definedName name="_xlnm.Print_Area" localSheetId="0">Hoja1!$1:$8</definedName>
    <definedName name="_xlnm.Print_Titles" localSheetId="0">Hoja1!$1:$8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9" i="3"/>
  <c r="W63" i="3"/>
  <c r="X63" i="3"/>
  <c r="W70" i="3"/>
  <c r="X70" i="3"/>
  <c r="W78" i="3"/>
  <c r="X78" i="3"/>
  <c r="W86" i="3"/>
  <c r="X86" i="3"/>
  <c r="J87" i="3"/>
  <c r="W87" i="3"/>
  <c r="X87" i="3"/>
  <c r="J86" i="3"/>
  <c r="J85" i="3"/>
  <c r="W85" i="3"/>
  <c r="X85" i="3"/>
  <c r="J84" i="3"/>
  <c r="W84" i="3"/>
  <c r="X84" i="3"/>
  <c r="J83" i="3"/>
  <c r="W83" i="3"/>
  <c r="X83" i="3"/>
  <c r="J82" i="3"/>
  <c r="W82" i="3"/>
  <c r="X82" i="3"/>
  <c r="J81" i="3"/>
  <c r="W81" i="3"/>
  <c r="X81" i="3"/>
  <c r="J80" i="3"/>
  <c r="W80" i="3"/>
  <c r="X80" i="3"/>
  <c r="J79" i="3"/>
  <c r="W79" i="3"/>
  <c r="X79" i="3"/>
  <c r="J78" i="3"/>
  <c r="J77" i="3"/>
  <c r="W77" i="3"/>
  <c r="X77" i="3"/>
  <c r="J76" i="3"/>
  <c r="W76" i="3"/>
  <c r="X76" i="3"/>
  <c r="J75" i="3"/>
  <c r="W75" i="3"/>
  <c r="X75" i="3"/>
  <c r="J74" i="3"/>
  <c r="W74" i="3"/>
  <c r="X74" i="3"/>
  <c r="J73" i="3"/>
  <c r="W73" i="3"/>
  <c r="X73" i="3"/>
  <c r="J72" i="3"/>
  <c r="W72" i="3"/>
  <c r="X72" i="3"/>
  <c r="J71" i="3"/>
  <c r="W71" i="3"/>
  <c r="X71" i="3"/>
  <c r="J70" i="3"/>
  <c r="J69" i="3"/>
  <c r="W69" i="3"/>
  <c r="X69" i="3"/>
  <c r="J68" i="3"/>
  <c r="W68" i="3"/>
  <c r="X68" i="3"/>
  <c r="J67" i="3"/>
  <c r="W67" i="3"/>
  <c r="X67" i="3"/>
  <c r="J66" i="3"/>
  <c r="W66" i="3"/>
  <c r="X66" i="3"/>
  <c r="J65" i="3"/>
  <c r="W65" i="3"/>
  <c r="X65" i="3"/>
  <c r="J64" i="3"/>
  <c r="W64" i="3"/>
  <c r="X64" i="3"/>
  <c r="J63" i="3"/>
  <c r="J62" i="3"/>
  <c r="W62" i="3"/>
  <c r="X62" i="3"/>
  <c r="J61" i="3"/>
  <c r="W61" i="3"/>
  <c r="X61" i="3"/>
  <c r="J60" i="3"/>
  <c r="W60" i="3"/>
  <c r="X60" i="3"/>
  <c r="J59" i="3"/>
  <c r="W59" i="3"/>
  <c r="X59" i="3"/>
  <c r="J58" i="3"/>
  <c r="W58" i="3"/>
  <c r="X58" i="3"/>
  <c r="J57" i="3"/>
  <c r="W57" i="3"/>
  <c r="X57" i="3"/>
  <c r="J56" i="3"/>
  <c r="W56" i="3"/>
  <c r="X56" i="3"/>
  <c r="J55" i="3"/>
  <c r="W55" i="3"/>
  <c r="X55" i="3"/>
  <c r="J54" i="3"/>
  <c r="W54" i="3"/>
  <c r="X54" i="3"/>
  <c r="J53" i="3"/>
  <c r="W53" i="3"/>
  <c r="X53" i="3"/>
  <c r="J52" i="3"/>
  <c r="W52" i="3"/>
  <c r="X52" i="3"/>
  <c r="J51" i="3"/>
  <c r="W51" i="3"/>
  <c r="X51" i="3"/>
  <c r="J50" i="3"/>
  <c r="W50" i="3"/>
  <c r="X50" i="3"/>
  <c r="J49" i="3"/>
  <c r="W49" i="3"/>
  <c r="X49" i="3"/>
  <c r="J48" i="3"/>
  <c r="W48" i="3"/>
  <c r="X48" i="3"/>
  <c r="J47" i="3"/>
  <c r="W47" i="3"/>
  <c r="X47" i="3"/>
  <c r="J46" i="3"/>
  <c r="W46" i="3"/>
  <c r="X46" i="3"/>
  <c r="J45" i="3"/>
  <c r="W45" i="3"/>
  <c r="X45" i="3"/>
  <c r="J44" i="3"/>
  <c r="W44" i="3"/>
  <c r="X44" i="3"/>
  <c r="J43" i="3"/>
  <c r="W43" i="3"/>
  <c r="X43" i="3"/>
  <c r="J42" i="3"/>
  <c r="W42" i="3"/>
  <c r="X42" i="3"/>
  <c r="J41" i="3"/>
  <c r="W41" i="3"/>
  <c r="X41" i="3"/>
  <c r="J40" i="3"/>
  <c r="W40" i="3"/>
  <c r="X40" i="3"/>
  <c r="J39" i="3"/>
  <c r="W39" i="3"/>
  <c r="X39" i="3"/>
  <c r="J38" i="3"/>
  <c r="W38" i="3"/>
  <c r="X38" i="3"/>
  <c r="J37" i="3"/>
  <c r="W37" i="3"/>
  <c r="X37" i="3"/>
  <c r="J36" i="3"/>
  <c r="W36" i="3"/>
  <c r="X36" i="3"/>
  <c r="J35" i="3"/>
  <c r="W35" i="3"/>
  <c r="X35" i="3"/>
  <c r="J34" i="3"/>
  <c r="W34" i="3"/>
  <c r="X34" i="3"/>
  <c r="J33" i="3"/>
  <c r="W33" i="3"/>
  <c r="X33" i="3"/>
  <c r="J32" i="3"/>
  <c r="W32" i="3"/>
  <c r="X32" i="3"/>
  <c r="J31" i="3"/>
  <c r="W31" i="3"/>
  <c r="X31" i="3"/>
  <c r="J30" i="3"/>
  <c r="W30" i="3"/>
  <c r="X30" i="3"/>
  <c r="J29" i="3"/>
  <c r="W29" i="3"/>
  <c r="X29" i="3"/>
  <c r="J28" i="3"/>
  <c r="W28" i="3"/>
  <c r="X28" i="3"/>
  <c r="J27" i="3"/>
  <c r="W27" i="3"/>
  <c r="X27" i="3"/>
  <c r="J26" i="3"/>
  <c r="W26" i="3"/>
  <c r="X26" i="3"/>
  <c r="J25" i="3"/>
  <c r="W25" i="3"/>
  <c r="X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J19" i="3"/>
  <c r="W19" i="3"/>
  <c r="X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W9" i="3"/>
  <c r="X9" i="3"/>
  <c r="V89" i="3"/>
  <c r="U89" i="3"/>
  <c r="T89" i="3"/>
  <c r="S89" i="3"/>
  <c r="R89" i="3"/>
  <c r="Q89" i="3"/>
  <c r="P89" i="3"/>
  <c r="O89" i="3"/>
  <c r="N89" i="3"/>
  <c r="M89" i="3"/>
  <c r="L89" i="3"/>
  <c r="K89" i="3"/>
  <c r="I89" i="3"/>
  <c r="H89" i="3"/>
  <c r="J89" i="3"/>
  <c r="W89" i="3"/>
  <c r="X89" i="3"/>
  <c r="Y89" i="3"/>
</calcChain>
</file>

<file path=xl/comments1.xml><?xml version="1.0" encoding="utf-8"?>
<comments xmlns="http://schemas.openxmlformats.org/spreadsheetml/2006/main">
  <authors>
    <author>Andres Felipe Blanco Hernandez</author>
  </authors>
  <commentList>
    <comment ref="AB30" authorId="0" shapeId="0">
      <text>
        <r>
          <rPr>
            <b/>
            <sz val="9"/>
            <color indexed="81"/>
            <rFont val="Tahoma"/>
            <family val="2"/>
          </rPr>
          <t>Andres Felipe Blanco Hernandez:</t>
        </r>
        <r>
          <rPr>
            <sz val="9"/>
            <color indexed="81"/>
            <rFont val="Tahoma"/>
            <family val="2"/>
          </rPr>
          <t xml:space="preserve">
No especifica en la certifiacion bancaria si es corriente o ahorros</t>
        </r>
      </text>
    </comment>
  </commentList>
</comments>
</file>

<file path=xl/sharedStrings.xml><?xml version="1.0" encoding="utf-8"?>
<sst xmlns="http://schemas.openxmlformats.org/spreadsheetml/2006/main" count="755" uniqueCount="425">
  <si>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</si>
  <si>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</si>
  <si>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</si>
  <si>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</si>
  <si>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</si>
  <si>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</si>
  <si>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</si>
  <si>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</si>
  <si>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</si>
  <si>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</si>
  <si>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</si>
  <si>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</si>
  <si>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</si>
  <si>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</si>
  <si>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</si>
  <si>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</si>
  <si>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</si>
  <si>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</si>
  <si>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</si>
  <si>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</si>
  <si>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</si>
  <si>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</si>
  <si>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</si>
  <si>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</si>
  <si>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</si>
  <si>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</si>
  <si>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</si>
  <si>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</si>
  <si>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 xml:space="preserve">                </t>
  </si>
  <si>
    <t>SISTEMA  GENERAL DE PARTICIPACIONES - SUBSIDIOS A LA OFERTA APORTES PATRONALES</t>
  </si>
  <si>
    <t>MNC</t>
  </si>
  <si>
    <t>Bucaramanga</t>
  </si>
  <si>
    <t>Instituto de Salud de Bucaramanga</t>
  </si>
  <si>
    <t>Aguada</t>
  </si>
  <si>
    <t>ESE Centro de Salud  Hermana Gertrudis</t>
  </si>
  <si>
    <t>Albania</t>
  </si>
  <si>
    <t>ESE Blanca Alicia Hernández</t>
  </si>
  <si>
    <t>Aratoca</t>
  </si>
  <si>
    <t>E.S.E. Hospital  Juan Pablo II</t>
  </si>
  <si>
    <t>Barbosa</t>
  </si>
  <si>
    <t>E.S.E. Hospital Integrado San Bernardo</t>
  </si>
  <si>
    <t>Barichara</t>
  </si>
  <si>
    <t xml:space="preserve">E.S.E. Hospital San Juan de Dios </t>
  </si>
  <si>
    <t>Barrancabermeja</t>
  </si>
  <si>
    <t>E.S.E. Barrancabermeja</t>
  </si>
  <si>
    <t>Betulia</t>
  </si>
  <si>
    <t>E.S.E. Hospital San Juan de Dios</t>
  </si>
  <si>
    <t>Cabrera</t>
  </si>
  <si>
    <t>ESE Centro de Salud  San Pedro</t>
  </si>
  <si>
    <t>California</t>
  </si>
  <si>
    <t xml:space="preserve">ESE Hospital San Antonio </t>
  </si>
  <si>
    <t>Cepita</t>
  </si>
  <si>
    <t>ESE Cepita</t>
  </si>
  <si>
    <t>Cerrito</t>
  </si>
  <si>
    <t>ESE Hospital San Antonio</t>
  </si>
  <si>
    <t>Charta</t>
  </si>
  <si>
    <t xml:space="preserve">ESE  Centro de Salud Charta de Ucata </t>
  </si>
  <si>
    <t>Chima</t>
  </si>
  <si>
    <t>E.S.E. Hospital San Roque</t>
  </si>
  <si>
    <t>Chipata</t>
  </si>
  <si>
    <t>ESE Divino Niño Jesús</t>
  </si>
  <si>
    <t>Concepción</t>
  </si>
  <si>
    <t>E.S.E. H. San Rafael</t>
  </si>
  <si>
    <t>Confines</t>
  </si>
  <si>
    <t>ESE Centro de Salud San Cayetano</t>
  </si>
  <si>
    <t>Coromoro</t>
  </si>
  <si>
    <t>ESE Coromoro</t>
  </si>
  <si>
    <t>El Carmen</t>
  </si>
  <si>
    <t>ESE Hospital El Carmen</t>
  </si>
  <si>
    <t>El Guacamayo</t>
  </si>
  <si>
    <t>ESE Centro de Salud Juan Soleri</t>
  </si>
  <si>
    <t>El Peñón</t>
  </si>
  <si>
    <t>ESE Centro de Salud  El Peñon</t>
  </si>
  <si>
    <t>El Playón</t>
  </si>
  <si>
    <t>ESE Hospital Santo Domingo Sabio</t>
  </si>
  <si>
    <t>Encino</t>
  </si>
  <si>
    <t>ESE Encino</t>
  </si>
  <si>
    <t>Enciso</t>
  </si>
  <si>
    <t>ESE Hospital de Enciso</t>
  </si>
  <si>
    <t>Florián</t>
  </si>
  <si>
    <t>ESE San José de Florián</t>
  </si>
  <si>
    <t>Girón</t>
  </si>
  <si>
    <t xml:space="preserve">ESE Hospital San Juan de Dios </t>
  </si>
  <si>
    <t>Guaca</t>
  </si>
  <si>
    <t xml:space="preserve">ESE H. Santa Ana </t>
  </si>
  <si>
    <t>Guapota</t>
  </si>
  <si>
    <t>ESE San Cayetano</t>
  </si>
  <si>
    <t>Guavata</t>
  </si>
  <si>
    <t>ESE San José</t>
  </si>
  <si>
    <t>Guepsa</t>
  </si>
  <si>
    <t>ESE Centro de Salud San Roque</t>
  </si>
  <si>
    <t>La Belleza</t>
  </si>
  <si>
    <t>ESE Hospital San Martin</t>
  </si>
  <si>
    <t>La Paz</t>
  </si>
  <si>
    <t>ESE Nuestra Señora de la Paz</t>
  </si>
  <si>
    <t>Los Santos</t>
  </si>
  <si>
    <t>ESE Nuestra Señora de la Nieves</t>
  </si>
  <si>
    <t>Macaravita</t>
  </si>
  <si>
    <t>ESE hospital Señor de la Misericordia</t>
  </si>
  <si>
    <t>Molagavita</t>
  </si>
  <si>
    <t>ESE Centro de Salud Nuestra Señora de la Esperanza</t>
  </si>
  <si>
    <t>Ocamonte</t>
  </si>
  <si>
    <t>ESE Ocamonte</t>
  </si>
  <si>
    <t>Oiba</t>
  </si>
  <si>
    <t>E.S.E. Hospital San Rafael</t>
  </si>
  <si>
    <t>Onzaga</t>
  </si>
  <si>
    <t>E.S.E. H. Integrado San Vicente de Paul</t>
  </si>
  <si>
    <t>Páramo</t>
  </si>
  <si>
    <t>ESE Centro de Salud Paramo</t>
  </si>
  <si>
    <t>Pinchote</t>
  </si>
  <si>
    <t>ESE San Antonio de Padua</t>
  </si>
  <si>
    <t>Puente Nacional</t>
  </si>
  <si>
    <t>ESE Hospital Integrado San Antonio</t>
  </si>
  <si>
    <t>Puerto Parra</t>
  </si>
  <si>
    <t>ESE Centro de Salud Puerto Parra</t>
  </si>
  <si>
    <t>Rionegro</t>
  </si>
  <si>
    <t>E.S.E. Hospital San Antonio de Rionegro</t>
  </si>
  <si>
    <t>San Benito</t>
  </si>
  <si>
    <t>ESE Centro de Salud San Benito</t>
  </si>
  <si>
    <t>San Miguel</t>
  </si>
  <si>
    <t>ESE Centro de Salud San Miguel</t>
  </si>
  <si>
    <t>Santa Helena del Opón</t>
  </si>
  <si>
    <t>ESE Centro de Salud Jaime Michel</t>
  </si>
  <si>
    <t>Simacota</t>
  </si>
  <si>
    <t>ESE Hospital Integrado San Roque</t>
  </si>
  <si>
    <t>Sucre</t>
  </si>
  <si>
    <t>ESE Hospital Local de Sucre</t>
  </si>
  <si>
    <t>Suratá</t>
  </si>
  <si>
    <t xml:space="preserve">ESE Hospital San Sebastián </t>
  </si>
  <si>
    <t>Tona</t>
  </si>
  <si>
    <t xml:space="preserve">ESE San Isidro </t>
  </si>
  <si>
    <t>Vetas</t>
  </si>
  <si>
    <t>ESE Centro de Salud Nuestra Señora  de Vetas</t>
  </si>
  <si>
    <t>Villanueva</t>
  </si>
  <si>
    <t>ESE Centro de Salud Camilo Rueda</t>
  </si>
  <si>
    <t>Piedecuesta</t>
  </si>
  <si>
    <t>ESE H.  Local de Piedecuesta</t>
  </si>
  <si>
    <t>Lebrija</t>
  </si>
  <si>
    <t>ESE H. San Juan de Dios de Lebrija</t>
  </si>
  <si>
    <t>Matanza</t>
  </si>
  <si>
    <t>ESE H. San Rafael de Matanza</t>
  </si>
  <si>
    <t>Sabana de Torres</t>
  </si>
  <si>
    <t>ESE H. Integrado de Sabana de Torres</t>
  </si>
  <si>
    <t>San  José de Miranda</t>
  </si>
  <si>
    <t>Capitanejo</t>
  </si>
  <si>
    <t>ESE H. San Bartolomé de Capitanejo</t>
  </si>
  <si>
    <t>San Andrés</t>
  </si>
  <si>
    <t>ESE H. San José de San Andrés</t>
  </si>
  <si>
    <t>Charalá</t>
  </si>
  <si>
    <t>ESE Luis Carlos Galán Sarmiento de Charala</t>
  </si>
  <si>
    <t>Mogotes</t>
  </si>
  <si>
    <t>ESE H. San pedro Claver de Mogotes</t>
  </si>
  <si>
    <t>Curití</t>
  </si>
  <si>
    <t>ESE H. San Roque de curiti</t>
  </si>
  <si>
    <t>San Joaquín</t>
  </si>
  <si>
    <t xml:space="preserve">ESE H. San Joaquín </t>
  </si>
  <si>
    <t>Valle de San José</t>
  </si>
  <si>
    <t>ESE H  Integrado San José del Valle de San José</t>
  </si>
  <si>
    <t>Galán</t>
  </si>
  <si>
    <t>ESE H. San Juan de Dios de Galán</t>
  </si>
  <si>
    <t>Guadalupe</t>
  </si>
  <si>
    <t>ESE H. Nuestra Señora de Guadalupe</t>
  </si>
  <si>
    <t>Suaita</t>
  </si>
  <si>
    <t>ESE H. Caicedo y Flores</t>
  </si>
  <si>
    <t>Cimitarra</t>
  </si>
  <si>
    <t>ESE H. San Juan de Dios de Cimitarra</t>
  </si>
  <si>
    <t>Landázuri</t>
  </si>
  <si>
    <t>ESE H. Integrado de Landazuri</t>
  </si>
  <si>
    <t>Bolívar</t>
  </si>
  <si>
    <t>ESE H. Local de Bolívar</t>
  </si>
  <si>
    <t>Puerto Wilches</t>
  </si>
  <si>
    <t>ESE H. Edmundo German Arias Duarte</t>
  </si>
  <si>
    <t>ESE H. Psiquiátrico San Camilo</t>
  </si>
  <si>
    <t>Floridablanca</t>
  </si>
  <si>
    <t>ESE H. San Juan de Dios de Floridablanca</t>
  </si>
  <si>
    <t>Málaga</t>
  </si>
  <si>
    <t>ESE H. Regional García Rovira</t>
  </si>
  <si>
    <t xml:space="preserve">San Gil </t>
  </si>
  <si>
    <t>ESE H. Regional de San Gil</t>
  </si>
  <si>
    <t>Socorro</t>
  </si>
  <si>
    <t>ESE H. Regional Manuela Beltrán</t>
  </si>
  <si>
    <t>Velez</t>
  </si>
  <si>
    <t>ESE H. Regional de Vélez</t>
  </si>
  <si>
    <t>ESEN  Regional del Magdalena Medio</t>
  </si>
  <si>
    <t>ESE H. Universitario de Santander</t>
  </si>
  <si>
    <t>Fuente: Secretaria de Salud de Santander</t>
  </si>
  <si>
    <t>DEPARTAMENTO DE SANTANDER</t>
  </si>
  <si>
    <t>SS</t>
  </si>
  <si>
    <t>ESE H. Ntra  Sra de los Remedios de Miranda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</si>
  <si>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</si>
  <si>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</si>
  <si>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</si>
  <si>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</si>
  <si>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</si>
  <si>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</si>
  <si>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</si>
  <si>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AV VILLAS</t>
  </si>
  <si>
    <t>AHR</t>
  </si>
  <si>
    <t>903056448</t>
  </si>
  <si>
    <t>BANCA OFICIAL CORPORATIVA Y OFICIAL</t>
  </si>
  <si>
    <t>903057032</t>
  </si>
  <si>
    <t>DAVIVIENDA</t>
  </si>
  <si>
    <t>176700044272</t>
  </si>
  <si>
    <t>OFICINA MONIQUIRA - 1767</t>
  </si>
  <si>
    <t>176700044652</t>
  </si>
  <si>
    <t>BBVA</t>
  </si>
  <si>
    <t>512159427</t>
  </si>
  <si>
    <t>ALBANIA SANTANDER</t>
  </si>
  <si>
    <t>512161167</t>
  </si>
  <si>
    <t>AGRARIO</t>
  </si>
  <si>
    <t>460103001553</t>
  </si>
  <si>
    <t>OFICINA ARATOCA SANTANDER</t>
  </si>
  <si>
    <t>460103001571</t>
  </si>
  <si>
    <t>POPULAR</t>
  </si>
  <si>
    <t>220490120128</t>
  </si>
  <si>
    <t>BARBOSA</t>
  </si>
  <si>
    <t>220490120326</t>
  </si>
  <si>
    <t>460253004402</t>
  </si>
  <si>
    <t>BARICHARA 6025</t>
  </si>
  <si>
    <t>460253004437</t>
  </si>
  <si>
    <t>aHR</t>
  </si>
  <si>
    <t>829001846</t>
  </si>
  <si>
    <t>BOGOTA</t>
  </si>
  <si>
    <t>CTE</t>
  </si>
  <si>
    <t>013035969</t>
  </si>
  <si>
    <t>BANCA OFICIAL 1047</t>
  </si>
  <si>
    <t>013045067</t>
  </si>
  <si>
    <t>460273000993</t>
  </si>
  <si>
    <t>OFICINA BETULIA - 6027</t>
  </si>
  <si>
    <t>460273001027</t>
  </si>
  <si>
    <t>460423011603</t>
  </si>
  <si>
    <t>SAN GIL</t>
  </si>
  <si>
    <t>460423011646</t>
  </si>
  <si>
    <t>333743219</t>
  </si>
  <si>
    <t>SUCURSAL PARQUE SANTANDER</t>
  </si>
  <si>
    <t>0333759702</t>
  </si>
  <si>
    <t>047600100995</t>
  </si>
  <si>
    <t>PASEO DEL COMERCIO</t>
  </si>
  <si>
    <t>047600101779</t>
  </si>
  <si>
    <t>220700123805</t>
  </si>
  <si>
    <t>OFICINA MALAGA 700</t>
  </si>
  <si>
    <t>220700124126</t>
  </si>
  <si>
    <t>048400027446</t>
  </si>
  <si>
    <t>OFICINA BULEVAR SANTANDER - 0484</t>
  </si>
  <si>
    <t>048400027487</t>
  </si>
  <si>
    <t>460453000290</t>
  </si>
  <si>
    <t>OFICINA CHIMA SANTANDER - 6045</t>
  </si>
  <si>
    <t>460453000347</t>
  </si>
  <si>
    <t>ahR</t>
  </si>
  <si>
    <t>220540206406</t>
  </si>
  <si>
    <t>220540206414</t>
  </si>
  <si>
    <t>460393000806</t>
  </si>
  <si>
    <t>CONCEPCION SANTANDER</t>
  </si>
  <si>
    <t>460393000822</t>
  </si>
  <si>
    <t>220530121409</t>
  </si>
  <si>
    <t>SOCORRO</t>
  </si>
  <si>
    <t>220530121979</t>
  </si>
  <si>
    <t>460433000839</t>
  </si>
  <si>
    <t>OFICINA COROMORO</t>
  </si>
  <si>
    <t>460433000855</t>
  </si>
  <si>
    <t>460803006300</t>
  </si>
  <si>
    <t>OFICINA EL CARMEN DE CHUCURI</t>
  </si>
  <si>
    <t>460803006556</t>
  </si>
  <si>
    <t>220530121433</t>
  </si>
  <si>
    <t>220530121953</t>
  </si>
  <si>
    <t>857018642</t>
  </si>
  <si>
    <t>AGENCIA VELEZ</t>
  </si>
  <si>
    <t>857021315</t>
  </si>
  <si>
    <t>197800253</t>
  </si>
  <si>
    <t>SUCURSAL 0197 BUCARAMANGA</t>
  </si>
  <si>
    <t>197805096</t>
  </si>
  <si>
    <t>460423011591</t>
  </si>
  <si>
    <t>OFICINA SAN GIL</t>
  </si>
  <si>
    <t>460423011670</t>
  </si>
  <si>
    <t>460333001031</t>
  </si>
  <si>
    <t>CAPITANEJO 6033</t>
  </si>
  <si>
    <t>460333001064</t>
  </si>
  <si>
    <t>460503003369</t>
  </si>
  <si>
    <t>OFICINA FLORIAN - SANTANDER</t>
  </si>
  <si>
    <t>460503003377</t>
  </si>
  <si>
    <t>042200009415</t>
  </si>
  <si>
    <t>OFICINA DE GIRON</t>
  </si>
  <si>
    <t>042269999738</t>
  </si>
  <si>
    <t>460533000461</t>
  </si>
  <si>
    <t>OFICINA GUACA - 6053</t>
  </si>
  <si>
    <t>460533000471</t>
  </si>
  <si>
    <t>839181823</t>
  </si>
  <si>
    <t>839183936</t>
  </si>
  <si>
    <t>220540205366</t>
  </si>
  <si>
    <t>VELEZ</t>
  </si>
  <si>
    <t>220540206372</t>
  </si>
  <si>
    <t>220520128315</t>
  </si>
  <si>
    <t>220520128679</t>
  </si>
  <si>
    <t>460583001701</t>
  </si>
  <si>
    <t>LA BELLEZA SANT</t>
  </si>
  <si>
    <t>460583001744</t>
  </si>
  <si>
    <t>460603002408</t>
  </si>
  <si>
    <t>LA PAZ SANTANDER</t>
  </si>
  <si>
    <t>460603002483</t>
  </si>
  <si>
    <t>460633001430</t>
  </si>
  <si>
    <t>LOS SANTOS</t>
  </si>
  <si>
    <t>460633001465</t>
  </si>
  <si>
    <t>460013058696</t>
  </si>
  <si>
    <t>OFICINA BUCARAMANGA - 6001</t>
  </si>
  <si>
    <t>460013058858</t>
  </si>
  <si>
    <t>460663000821</t>
  </si>
  <si>
    <t>OFICINA MOLAGAVITA SANTANDER - 6066</t>
  </si>
  <si>
    <t>460663000897</t>
  </si>
  <si>
    <t>460423011565</t>
  </si>
  <si>
    <t>SAN GIL SANTANDER</t>
  </si>
  <si>
    <t>460423011654</t>
  </si>
  <si>
    <t>220530121680</t>
  </si>
  <si>
    <t>OIBA</t>
  </si>
  <si>
    <t>220530121961</t>
  </si>
  <si>
    <t>460673002251</t>
  </si>
  <si>
    <t>ONZAGA</t>
  </si>
  <si>
    <t>460673002316</t>
  </si>
  <si>
    <t>460423011581</t>
  </si>
  <si>
    <t>460423011662</t>
  </si>
  <si>
    <t>220520128273</t>
  </si>
  <si>
    <t>220520128653</t>
  </si>
  <si>
    <t>890204789</t>
  </si>
  <si>
    <t>8</t>
  </si>
  <si>
    <t>334145398</t>
  </si>
  <si>
    <t>334145356</t>
  </si>
  <si>
    <t>168179406</t>
  </si>
  <si>
    <t>BANCAOFICIAL 2047</t>
  </si>
  <si>
    <t>168185056</t>
  </si>
  <si>
    <t>460053001141</t>
  </si>
  <si>
    <t>OFICINA RIONEGRO - SANTANDER</t>
  </si>
  <si>
    <t>460053001298</t>
  </si>
  <si>
    <t>048600058381</t>
  </si>
  <si>
    <t>048600058811</t>
  </si>
  <si>
    <t>460323008745</t>
  </si>
  <si>
    <t>OFICINA MALAGA  - 6032</t>
  </si>
  <si>
    <t>460323008907</t>
  </si>
  <si>
    <t>336141346</t>
  </si>
  <si>
    <t>336143615</t>
  </si>
  <si>
    <t>220530121383</t>
  </si>
  <si>
    <t>220530121987</t>
  </si>
  <si>
    <t>460763001319</t>
  </si>
  <si>
    <t>SUCRE SANTANDER</t>
  </si>
  <si>
    <t>460763001386</t>
  </si>
  <si>
    <t>197800360</t>
  </si>
  <si>
    <t>BUCARAMANGA</t>
  </si>
  <si>
    <t>197805195</t>
  </si>
  <si>
    <t>460783000718</t>
  </si>
  <si>
    <t>OFICINA TONA - 6078</t>
  </si>
  <si>
    <t>460783000734</t>
  </si>
  <si>
    <t>460793001305</t>
  </si>
  <si>
    <t>VETAS</t>
  </si>
  <si>
    <t>460793001461</t>
  </si>
  <si>
    <t>460813000696</t>
  </si>
  <si>
    <t>VILLANUEVA SANTANDER</t>
  </si>
  <si>
    <t>460813000701</t>
  </si>
  <si>
    <t>048300061016</t>
  </si>
  <si>
    <t>PIEDECUESTA</t>
  </si>
  <si>
    <t>048369996482</t>
  </si>
  <si>
    <t>047600100946</t>
  </si>
  <si>
    <t>047600101738</t>
  </si>
  <si>
    <t>460013058440</t>
  </si>
  <si>
    <t>460643000963</t>
  </si>
  <si>
    <t>259124287</t>
  </si>
  <si>
    <t>BANCA OFICIAL BARRANCABERMEJA</t>
  </si>
  <si>
    <t>259126167</t>
  </si>
  <si>
    <t>220700123847</t>
  </si>
  <si>
    <t>220700124100</t>
  </si>
  <si>
    <t>220700123797</t>
  </si>
  <si>
    <t>MALAGA</t>
  </si>
  <si>
    <t>220700124118</t>
  </si>
  <si>
    <t>460683001202</t>
  </si>
  <si>
    <t>SAN ANDRES</t>
  </si>
  <si>
    <t>460683001296</t>
  </si>
  <si>
    <t>048869996503</t>
  </si>
  <si>
    <t>CHARALA</t>
  </si>
  <si>
    <t>048869996461</t>
  </si>
  <si>
    <t>460653001119</t>
  </si>
  <si>
    <t>MOGOTES</t>
  </si>
  <si>
    <t>460653001127</t>
  </si>
  <si>
    <t>311284244</t>
  </si>
  <si>
    <t>B/MANGA BANCA OFICIAL</t>
  </si>
  <si>
    <t>311286488</t>
  </si>
  <si>
    <t>0336141163</t>
  </si>
  <si>
    <t>336143631</t>
  </si>
  <si>
    <t>460423011573</t>
  </si>
  <si>
    <t>460423011638</t>
  </si>
  <si>
    <t>460443013157</t>
  </si>
  <si>
    <t>460443013238</t>
  </si>
  <si>
    <t>220530121425</t>
  </si>
  <si>
    <t>220530121946</t>
  </si>
  <si>
    <t>048900027383</t>
  </si>
  <si>
    <t>SUAITA</t>
  </si>
  <si>
    <t>048900027706</t>
  </si>
  <si>
    <t>287196877</t>
  </si>
  <si>
    <t>CIMITARRA</t>
  </si>
  <si>
    <t>287198667</t>
  </si>
  <si>
    <t>460623000312</t>
  </si>
  <si>
    <t>OFICINA LANDAZURI - 6062</t>
  </si>
  <si>
    <t>460623000347</t>
  </si>
  <si>
    <t>220540205333</t>
  </si>
  <si>
    <t>220540206364</t>
  </si>
  <si>
    <t>513114173</t>
  </si>
  <si>
    <t>513115469</t>
  </si>
  <si>
    <t>CAJA SOCIAL</t>
  </si>
  <si>
    <t>OFICINA LA TRIADA</t>
  </si>
  <si>
    <t>24069423158</t>
  </si>
  <si>
    <t>736004011</t>
  </si>
  <si>
    <t>736004110</t>
  </si>
  <si>
    <t>220700123862</t>
  </si>
  <si>
    <t>220700124506</t>
  </si>
  <si>
    <t>220520128265</t>
  </si>
  <si>
    <t>220520128638</t>
  </si>
  <si>
    <t>839183902</t>
  </si>
  <si>
    <t>220540205341</t>
  </si>
  <si>
    <t>OFICINA VELEZ - 540</t>
  </si>
  <si>
    <t>220540206398</t>
  </si>
  <si>
    <t>220500151915</t>
  </si>
  <si>
    <t>BARRANCABERMEJA</t>
  </si>
  <si>
    <t>220500153754</t>
  </si>
  <si>
    <t>047600100920</t>
  </si>
  <si>
    <t>BANCA OFICIAL</t>
  </si>
  <si>
    <t>046369998607</t>
  </si>
  <si>
    <t>VIGENCIA 2018  - DOCUMENTO DISTRIBUCION - SGP-26-2018</t>
  </si>
  <si>
    <t>Marzo de 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</si>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</sst>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Arial Narrow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Arial Narrow"/>
      <family val="2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0" fillId="0" borderId="3" xfId="0" applyBorder="1"/>
    <xf numFmtId="3" fontId="5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164" fontId="10" fillId="0" borderId="0" xfId="0" applyNumberFormat="1" applyFont="1"/>
    <xf numFmtId="0" fontId="10" fillId="2" borderId="6" xfId="0" applyFont="1" applyFill="1" applyBorder="1"/>
    <xf numFmtId="0" fontId="10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43" fontId="0" fillId="0" borderId="0" xfId="1" applyFont="1"/>
    <xf numFmtId="43" fontId="3" fillId="0" borderId="0" xfId="1" applyFont="1" applyBorder="1"/>
    <xf numFmtId="43" fontId="0" fillId="0" borderId="0" xfId="1" applyFont="1" applyBorder="1"/>
    <xf numFmtId="43" fontId="7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/>
    <xf numFmtId="164" fontId="5" fillId="0" borderId="4" xfId="1" applyNumberFormat="1" applyFont="1" applyBorder="1"/>
    <xf numFmtId="164" fontId="5" fillId="0" borderId="4" xfId="1" applyNumberFormat="1" applyFont="1" applyBorder="1" applyAlignment="1"/>
    <xf numFmtId="164" fontId="0" fillId="0" borderId="4" xfId="1" applyNumberFormat="1" applyFont="1" applyBorder="1"/>
    <xf numFmtId="1" fontId="10" fillId="0" borderId="11" xfId="0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right"/>
    </xf>
    <xf numFmtId="1" fontId="10" fillId="2" borderId="8" xfId="1" applyNumberFormat="1" applyFont="1" applyFill="1" applyBorder="1"/>
    <xf numFmtId="1" fontId="10" fillId="0" borderId="11" xfId="0" applyNumberFormat="1" applyFont="1" applyBorder="1"/>
    <xf numFmtId="43" fontId="16" fillId="0" borderId="0" xfId="1" applyFont="1" applyBorder="1"/>
    <xf numFmtId="43" fontId="15" fillId="0" borderId="0" xfId="1" applyFont="1" applyBorder="1"/>
    <xf numFmtId="43" fontId="17" fillId="0" borderId="0" xfId="1" applyFont="1" applyBorder="1" applyAlignment="1"/>
    <xf numFmtId="43" fontId="15" fillId="0" borderId="0" xfId="1" applyFont="1"/>
    <xf numFmtId="49" fontId="14" fillId="2" borderId="11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 applyAlignment="1"/>
    <xf numFmtId="49" fontId="18" fillId="3" borderId="11" xfId="0" applyNumberFormat="1" applyFont="1" applyFill="1" applyBorder="1"/>
    <xf numFmtId="49" fontId="19" fillId="3" borderId="11" xfId="0" applyNumberFormat="1" applyFont="1" applyFill="1" applyBorder="1" applyAlignment="1"/>
    <xf numFmtId="165" fontId="10" fillId="0" borderId="0" xfId="0" applyNumberFormat="1" applyFont="1"/>
    <xf numFmtId="1" fontId="10" fillId="0" borderId="11" xfId="1" applyNumberFormat="1" applyFont="1" applyBorder="1"/>
    <xf numFmtId="1" fontId="10" fillId="2" borderId="6" xfId="0" applyNumberFormat="1" applyFont="1" applyFill="1" applyBorder="1"/>
    <xf numFmtId="1" fontId="10" fillId="2" borderId="7" xfId="0" applyNumberFormat="1" applyFont="1" applyFill="1" applyBorder="1"/>
    <xf numFmtId="0" fontId="22" fillId="0" borderId="11" xfId="0" applyFont="1" applyBorder="1"/>
    <xf numFmtId="1" fontId="22" fillId="0" borderId="11" xfId="0" applyNumberFormat="1" applyFont="1" applyBorder="1"/>
    <xf numFmtId="0" fontId="10" fillId="0" borderId="12" xfId="0" applyFont="1" applyBorder="1" applyAlignment="1">
      <alignment horizontal="center"/>
    </xf>
    <xf numFmtId="165" fontId="18" fillId="0" borderId="11" xfId="0" applyNumberFormat="1" applyFont="1" applyFill="1" applyBorder="1" applyAlignment="1">
      <alignment horizontal="left"/>
    </xf>
    <xf numFmtId="165" fontId="18" fillId="0" borderId="11" xfId="0" applyNumberFormat="1" applyFont="1" applyFill="1" applyBorder="1" applyAlignment="1">
      <alignment horizontal="center"/>
    </xf>
    <xf numFmtId="165" fontId="18" fillId="0" borderId="11" xfId="0" applyNumberFormat="1" applyFont="1" applyFill="1" applyBorder="1"/>
    <xf numFmtId="1" fontId="18" fillId="0" borderId="11" xfId="0" applyNumberFormat="1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center" vertical="top" wrapText="1"/>
    </xf>
    <xf numFmtId="1" fontId="18" fillId="0" borderId="11" xfId="0" applyNumberFormat="1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/>
    </xf>
    <xf numFmtId="165" fontId="18" fillId="0" borderId="11" xfId="0" applyNumberFormat="1" applyFont="1" applyFill="1" applyBorder="1" applyAlignment="1"/>
    <xf numFmtId="1" fontId="18" fillId="0" borderId="11" xfId="0" applyNumberFormat="1" applyFont="1" applyFill="1" applyBorder="1" applyAlignment="1">
      <alignment horizontal="right" vertical="center" wrapText="1"/>
    </xf>
    <xf numFmtId="1" fontId="18" fillId="0" borderId="11" xfId="0" applyNumberFormat="1" applyFont="1" applyFill="1" applyBorder="1"/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43" fontId="23" fillId="2" borderId="10" xfId="1" applyFont="1" applyFill="1" applyBorder="1" applyAlignment="1">
      <alignment horizontal="center" vertical="center" wrapText="1"/>
    </xf>
    <xf numFmtId="164" fontId="23" fillId="2" borderId="10" xfId="1" applyNumberFormat="1" applyFont="1" applyFill="1" applyBorder="1" applyAlignment="1">
      <alignment horizontal="center" vertical="center" wrapText="1"/>
    </xf>
    <xf numFmtId="164" fontId="23" fillId="2" borderId="13" xfId="1" applyNumberFormat="1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164" fontId="0" fillId="0" borderId="15" xfId="1" applyNumberFormat="1" applyFont="1" applyBorder="1"/>
    <xf numFmtId="0" fontId="0" fillId="0" borderId="16" xfId="0" applyBorder="1"/>
    <xf numFmtId="0" fontId="4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816995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95"/>
  <sheetViews>
    <sheetView tabSelected="1" zoomScaleNormal="100" workbookViewId="0">
      <pane ySplit="8" topLeftCell="A84" activePane="bottomLeft" state="frozen"/>
      <selection pane="bottomLeft" activeCell="B95" sqref="B95"/>
    </sheetView>
  </sheetViews>
  <sheetFormatPr baseColWidth="10" defaultRowHeight="15" x14ac:dyDescent="0.25"/>
  <cols>
    <col min="1" max="1" width="3" bestFit="1" customWidth="1"/>
    <col min="2" max="2" width="8" customWidth="1"/>
    <col min="3" max="3" width="8.5703125" customWidth="1"/>
    <col min="4" max="4" width="11.42578125" customWidth="1"/>
    <col min="5" max="5" width="37" customWidth="1"/>
    <col min="6" max="6" width="10.140625" bestFit="1" customWidth="1"/>
    <col min="7" max="7" width="5" customWidth="1"/>
    <col min="8" max="8" width="11.28515625" style="21" customWidth="1"/>
    <col min="9" max="9" width="11.5703125" style="21" customWidth="1"/>
    <col min="10" max="10" width="10.7109375" style="21" customWidth="1"/>
    <col min="11" max="19" width="8.5703125" style="26" customWidth="1"/>
    <col min="20" max="23" width="10.140625" style="26" customWidth="1"/>
    <col min="24" max="24" width="11.42578125" customWidth="1"/>
    <col min="25" max="25" width="12.85546875" hidden="1" customWidth="1"/>
    <col min="26" max="26" width="4.140625" hidden="1" customWidth="1"/>
    <col min="27" max="27" width="9" hidden="1" customWidth="1"/>
    <col min="28" max="28" width="8.42578125" hidden="1" customWidth="1"/>
    <col min="29" max="29" width="11.5703125" hidden="1" customWidth="1"/>
    <col min="30" max="31" width="0" hidden="1" customWidth="1"/>
    <col min="32" max="32" width="5.85546875" hidden="1" customWidth="1"/>
    <col min="33" max="33" width="11.5703125" hidden="1" customWidth="1"/>
    <col min="34" max="34" width="0" hidden="1" customWidth="1"/>
  </cols>
  <sheetData>
    <row r="1" spans="1:33" s="5" customFormat="1" x14ac:dyDescent="0.25">
      <c r="H1" s="23"/>
      <c r="I1" s="23"/>
      <c r="J1" s="23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3" s="5" customFormat="1" x14ac:dyDescent="0.25">
      <c r="H2" s="23"/>
      <c r="I2" s="23"/>
      <c r="J2" s="23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77"/>
      <c r="X2" s="77"/>
    </row>
    <row r="3" spans="1:33" s="5" customFormat="1" ht="18.75" x14ac:dyDescent="0.25">
      <c r="B3" s="78" t="s">
        <v>29</v>
      </c>
      <c r="C3" s="78"/>
      <c r="D3" s="78"/>
      <c r="E3" s="78"/>
      <c r="F3" s="78"/>
      <c r="G3" s="78"/>
      <c r="H3" s="78" t="s">
        <v>28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 t="s">
        <v>17</v>
      </c>
      <c r="X3" s="78"/>
    </row>
    <row r="4" spans="1:33" s="5" customFormat="1" ht="18.75" x14ac:dyDescent="0.25">
      <c r="B4" s="78" t="s">
        <v>186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33" s="5" customFormat="1" x14ac:dyDescent="0.25">
      <c r="B5" s="1"/>
      <c r="C5" s="1"/>
      <c r="D5" s="1"/>
      <c r="E5" s="1"/>
      <c r="F5" s="1"/>
      <c r="G5" s="1"/>
      <c r="H5" s="22"/>
      <c r="I5" s="22"/>
      <c r="J5" s="22"/>
      <c r="K5" s="27"/>
      <c r="L5" s="27"/>
      <c r="M5" s="27"/>
      <c r="N5" s="27"/>
      <c r="O5" s="30"/>
      <c r="P5" s="30"/>
      <c r="Q5" s="30"/>
      <c r="R5" s="30"/>
      <c r="S5" s="30"/>
      <c r="T5" s="30"/>
      <c r="U5" s="30"/>
      <c r="V5" s="30"/>
      <c r="W5" s="30"/>
    </row>
    <row r="6" spans="1:33" s="5" customFormat="1" ht="18.75" x14ac:dyDescent="0.25">
      <c r="B6" s="78" t="s">
        <v>422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 t="s">
        <v>1</v>
      </c>
      <c r="W6" s="79"/>
      <c r="X6" s="79"/>
    </row>
    <row r="7" spans="1:33" ht="16.5" thickBot="1" x14ac:dyDescent="0.3">
      <c r="B7" s="3"/>
      <c r="C7" s="2"/>
      <c r="D7" s="2"/>
      <c r="T7" s="28"/>
      <c r="U7" s="29"/>
      <c r="V7" s="74" t="s">
        <v>0</v>
      </c>
      <c r="W7" s="75" t="s">
        <v>423</v>
      </c>
      <c r="X7" s="76"/>
    </row>
    <row r="8" spans="1:33" s="13" customFormat="1" ht="63" x14ac:dyDescent="0.15">
      <c r="A8" s="13" t="s">
        <v>187</v>
      </c>
      <c r="B8" s="68" t="s">
        <v>18</v>
      </c>
      <c r="C8" s="69" t="s">
        <v>19</v>
      </c>
      <c r="D8" s="69" t="s">
        <v>20</v>
      </c>
      <c r="E8" s="69" t="s">
        <v>21</v>
      </c>
      <c r="F8" s="69" t="s">
        <v>22</v>
      </c>
      <c r="G8" s="69" t="s">
        <v>23</v>
      </c>
      <c r="H8" s="70" t="s">
        <v>24</v>
      </c>
      <c r="I8" s="70" t="s">
        <v>25</v>
      </c>
      <c r="J8" s="70" t="s">
        <v>26</v>
      </c>
      <c r="K8" s="71" t="s">
        <v>2</v>
      </c>
      <c r="L8" s="71" t="s">
        <v>3</v>
      </c>
      <c r="M8" s="71" t="s">
        <v>4</v>
      </c>
      <c r="N8" s="71" t="s">
        <v>5</v>
      </c>
      <c r="O8" s="71" t="s">
        <v>6</v>
      </c>
      <c r="P8" s="71" t="s">
        <v>7</v>
      </c>
      <c r="Q8" s="71" t="s">
        <v>8</v>
      </c>
      <c r="R8" s="71" t="s">
        <v>9</v>
      </c>
      <c r="S8" s="71" t="s">
        <v>10</v>
      </c>
      <c r="T8" s="71" t="s">
        <v>11</v>
      </c>
      <c r="U8" s="71" t="s">
        <v>12</v>
      </c>
      <c r="V8" s="72" t="s">
        <v>13</v>
      </c>
      <c r="W8" s="72" t="s">
        <v>14</v>
      </c>
      <c r="X8" s="73" t="s">
        <v>15</v>
      </c>
      <c r="Y8" s="44" t="s">
        <v>189</v>
      </c>
      <c r="Z8" s="45" t="s">
        <v>190</v>
      </c>
      <c r="AA8" s="44" t="s">
        <v>191</v>
      </c>
      <c r="AB8" s="45" t="s">
        <v>192</v>
      </c>
      <c r="AC8" s="44" t="s">
        <v>193</v>
      </c>
      <c r="AD8" s="44" t="s">
        <v>194</v>
      </c>
      <c r="AE8" s="45" t="s">
        <v>195</v>
      </c>
      <c r="AF8" s="45" t="s">
        <v>192</v>
      </c>
    </row>
    <row r="9" spans="1:33" s="12" customFormat="1" ht="18" customHeight="1" x14ac:dyDescent="0.2">
      <c r="A9" s="12">
        <v>1</v>
      </c>
      <c r="B9" s="57">
        <v>68001</v>
      </c>
      <c r="C9" s="58" t="s">
        <v>31</v>
      </c>
      <c r="D9" s="59" t="s">
        <v>27</v>
      </c>
      <c r="E9" s="60" t="s">
        <v>32</v>
      </c>
      <c r="F9" s="61">
        <v>800084206</v>
      </c>
      <c r="G9" s="62">
        <v>2</v>
      </c>
      <c r="H9" s="63">
        <v>919722242</v>
      </c>
      <c r="I9" s="39"/>
      <c r="J9" s="39">
        <f t="shared" ref="J9:J40" si="0">+H9+I9</f>
        <v>919722242</v>
      </c>
      <c r="K9" s="37">
        <v>76643520</v>
      </c>
      <c r="L9" s="37">
        <v>76643520</v>
      </c>
      <c r="M9" s="37">
        <v>76643520</v>
      </c>
      <c r="N9" s="37">
        <v>76643520</v>
      </c>
      <c r="O9" s="37">
        <v>76643520</v>
      </c>
      <c r="P9" s="37">
        <v>76643520</v>
      </c>
      <c r="Q9" s="37">
        <v>76643520</v>
      </c>
      <c r="R9" s="37">
        <v>76643520</v>
      </c>
      <c r="S9" s="37">
        <v>76643520</v>
      </c>
      <c r="T9" s="37">
        <v>76643520</v>
      </c>
      <c r="U9" s="37">
        <v>76643520</v>
      </c>
      <c r="V9" s="37">
        <v>76643520</v>
      </c>
      <c r="W9" s="39">
        <f t="shared" ref="W9" si="1">+J9-L9-M9-N9-O9-P9-Q9-R9-S9-T9-U9-V9</f>
        <v>76643522</v>
      </c>
      <c r="X9" s="39">
        <f t="shared" ref="X9" si="2">SUM(L9:W9)</f>
        <v>919722242</v>
      </c>
      <c r="Y9" s="46">
        <v>800084206</v>
      </c>
      <c r="Z9" s="47">
        <v>2</v>
      </c>
      <c r="AA9" s="46" t="s">
        <v>196</v>
      </c>
      <c r="AB9" s="47" t="s">
        <v>197</v>
      </c>
      <c r="AC9" s="48" t="s">
        <v>198</v>
      </c>
      <c r="AD9" s="49" t="s">
        <v>199</v>
      </c>
      <c r="AE9" s="46" t="s">
        <v>200</v>
      </c>
      <c r="AF9" s="46" t="s">
        <v>197</v>
      </c>
      <c r="AG9" s="51">
        <f>+Y9-F9</f>
        <v>0</v>
      </c>
    </row>
    <row r="10" spans="1:33" s="12" customFormat="1" ht="18" customHeight="1" x14ac:dyDescent="0.2">
      <c r="A10" s="12">
        <v>2</v>
      </c>
      <c r="B10" s="57">
        <v>68013</v>
      </c>
      <c r="C10" s="58" t="s">
        <v>33</v>
      </c>
      <c r="D10" s="59" t="s">
        <v>27</v>
      </c>
      <c r="E10" s="60" t="s">
        <v>34</v>
      </c>
      <c r="F10" s="61">
        <v>804015154</v>
      </c>
      <c r="G10" s="62">
        <v>8</v>
      </c>
      <c r="H10" s="63">
        <v>17947170</v>
      </c>
      <c r="I10" s="39"/>
      <c r="J10" s="39">
        <f t="shared" si="0"/>
        <v>17947170</v>
      </c>
      <c r="K10" s="37">
        <v>1495597</v>
      </c>
      <c r="L10" s="37">
        <v>1495597</v>
      </c>
      <c r="M10" s="37">
        <v>1495597</v>
      </c>
      <c r="N10" s="37">
        <v>1495597</v>
      </c>
      <c r="O10" s="37">
        <v>1495597</v>
      </c>
      <c r="P10" s="37">
        <v>1495597</v>
      </c>
      <c r="Q10" s="37">
        <v>1495597</v>
      </c>
      <c r="R10" s="37">
        <v>1495597</v>
      </c>
      <c r="S10" s="37">
        <v>1495597</v>
      </c>
      <c r="T10" s="37">
        <v>1495597</v>
      </c>
      <c r="U10" s="37">
        <v>1495597</v>
      </c>
      <c r="V10" s="37">
        <v>1495597</v>
      </c>
      <c r="W10" s="39">
        <f t="shared" ref="W10:W73" si="3">+J10-L10-M10-N10-O10-P10-Q10-R10-S10-T10-U10-V10</f>
        <v>1495603</v>
      </c>
      <c r="X10" s="39">
        <f t="shared" ref="X10:X73" si="4">SUM(L10:W10)</f>
        <v>17947170</v>
      </c>
      <c r="Y10" s="46">
        <v>804015154</v>
      </c>
      <c r="Z10" s="47">
        <v>8</v>
      </c>
      <c r="AA10" s="46" t="s">
        <v>201</v>
      </c>
      <c r="AB10" s="47" t="s">
        <v>197</v>
      </c>
      <c r="AC10" s="48" t="s">
        <v>202</v>
      </c>
      <c r="AD10" s="49" t="s">
        <v>203</v>
      </c>
      <c r="AE10" s="46" t="s">
        <v>204</v>
      </c>
      <c r="AF10" s="46" t="s">
        <v>197</v>
      </c>
      <c r="AG10" s="51">
        <f t="shared" ref="AG10:AG73" si="5">+Y10-F10</f>
        <v>0</v>
      </c>
    </row>
    <row r="11" spans="1:33" s="12" customFormat="1" ht="18" customHeight="1" x14ac:dyDescent="0.2">
      <c r="A11" s="12">
        <v>3</v>
      </c>
      <c r="B11" s="57">
        <v>68020</v>
      </c>
      <c r="C11" s="58" t="s">
        <v>35</v>
      </c>
      <c r="D11" s="59" t="s">
        <v>27</v>
      </c>
      <c r="E11" s="60" t="s">
        <v>36</v>
      </c>
      <c r="F11" s="61">
        <v>804009658</v>
      </c>
      <c r="G11" s="62">
        <v>3</v>
      </c>
      <c r="H11" s="63">
        <v>46542519</v>
      </c>
      <c r="I11" s="39"/>
      <c r="J11" s="39">
        <f t="shared" si="0"/>
        <v>46542519</v>
      </c>
      <c r="K11" s="37">
        <v>3878543</v>
      </c>
      <c r="L11" s="37">
        <v>3878543</v>
      </c>
      <c r="M11" s="37">
        <v>3878543</v>
      </c>
      <c r="N11" s="37">
        <v>3878543</v>
      </c>
      <c r="O11" s="37">
        <v>3878543</v>
      </c>
      <c r="P11" s="37">
        <v>3878543</v>
      </c>
      <c r="Q11" s="37">
        <v>3878543</v>
      </c>
      <c r="R11" s="37">
        <v>3878543</v>
      </c>
      <c r="S11" s="37">
        <v>3878543</v>
      </c>
      <c r="T11" s="37">
        <v>3878543</v>
      </c>
      <c r="U11" s="37">
        <v>3878543</v>
      </c>
      <c r="V11" s="37">
        <v>3878543</v>
      </c>
      <c r="W11" s="39">
        <f t="shared" si="3"/>
        <v>3878546</v>
      </c>
      <c r="X11" s="39">
        <f t="shared" si="4"/>
        <v>46542519</v>
      </c>
      <c r="Y11" s="46">
        <v>804009658</v>
      </c>
      <c r="Z11" s="47">
        <v>3</v>
      </c>
      <c r="AA11" s="46" t="s">
        <v>205</v>
      </c>
      <c r="AB11" s="47" t="s">
        <v>197</v>
      </c>
      <c r="AC11" s="48" t="s">
        <v>206</v>
      </c>
      <c r="AD11" s="49" t="s">
        <v>207</v>
      </c>
      <c r="AE11" s="46" t="s">
        <v>208</v>
      </c>
      <c r="AF11" s="46" t="s">
        <v>197</v>
      </c>
      <c r="AG11" s="51">
        <f t="shared" si="5"/>
        <v>0</v>
      </c>
    </row>
    <row r="12" spans="1:33" s="12" customFormat="1" ht="18" customHeight="1" x14ac:dyDescent="0.2">
      <c r="A12" s="12">
        <v>4</v>
      </c>
      <c r="B12" s="57">
        <v>68051</v>
      </c>
      <c r="C12" s="58" t="s">
        <v>37</v>
      </c>
      <c r="D12" s="59" t="s">
        <v>27</v>
      </c>
      <c r="E12" s="60" t="s">
        <v>38</v>
      </c>
      <c r="F12" s="61">
        <v>800193904</v>
      </c>
      <c r="G12" s="62">
        <v>2</v>
      </c>
      <c r="H12" s="63">
        <v>97903821</v>
      </c>
      <c r="I12" s="39"/>
      <c r="J12" s="39">
        <f t="shared" si="0"/>
        <v>97903821</v>
      </c>
      <c r="K12" s="37">
        <v>8158651</v>
      </c>
      <c r="L12" s="37">
        <v>8158651</v>
      </c>
      <c r="M12" s="37">
        <v>8158651</v>
      </c>
      <c r="N12" s="37">
        <v>8158651</v>
      </c>
      <c r="O12" s="37">
        <v>8158651</v>
      </c>
      <c r="P12" s="37">
        <v>8158651</v>
      </c>
      <c r="Q12" s="37">
        <v>8158651</v>
      </c>
      <c r="R12" s="37">
        <v>8158651</v>
      </c>
      <c r="S12" s="37">
        <v>8158651</v>
      </c>
      <c r="T12" s="37">
        <v>8158651</v>
      </c>
      <c r="U12" s="37">
        <v>8158651</v>
      </c>
      <c r="V12" s="37">
        <v>8158651</v>
      </c>
      <c r="W12" s="39">
        <f t="shared" si="3"/>
        <v>8158660</v>
      </c>
      <c r="X12" s="39">
        <f t="shared" si="4"/>
        <v>97903821</v>
      </c>
      <c r="Y12" s="46">
        <v>800193904</v>
      </c>
      <c r="Z12" s="47">
        <v>2</v>
      </c>
      <c r="AA12" s="46" t="s">
        <v>209</v>
      </c>
      <c r="AB12" s="47" t="s">
        <v>197</v>
      </c>
      <c r="AC12" s="48" t="s">
        <v>210</v>
      </c>
      <c r="AD12" s="49" t="s">
        <v>211</v>
      </c>
      <c r="AE12" s="46" t="s">
        <v>212</v>
      </c>
      <c r="AF12" s="46" t="s">
        <v>197</v>
      </c>
      <c r="AG12" s="51">
        <f t="shared" si="5"/>
        <v>0</v>
      </c>
    </row>
    <row r="13" spans="1:33" s="12" customFormat="1" ht="18" customHeight="1" x14ac:dyDescent="0.2">
      <c r="A13" s="12">
        <v>5</v>
      </c>
      <c r="B13" s="57">
        <v>68077</v>
      </c>
      <c r="C13" s="58" t="s">
        <v>39</v>
      </c>
      <c r="D13" s="59" t="s">
        <v>27</v>
      </c>
      <c r="E13" s="60" t="s">
        <v>40</v>
      </c>
      <c r="F13" s="61">
        <v>890205456</v>
      </c>
      <c r="G13" s="62">
        <v>5</v>
      </c>
      <c r="H13" s="63">
        <v>259218856</v>
      </c>
      <c r="I13" s="39"/>
      <c r="J13" s="39">
        <f t="shared" si="0"/>
        <v>259218856</v>
      </c>
      <c r="K13" s="37">
        <v>21601571</v>
      </c>
      <c r="L13" s="37">
        <v>21601571</v>
      </c>
      <c r="M13" s="37">
        <v>21601571</v>
      </c>
      <c r="N13" s="37">
        <v>21601571</v>
      </c>
      <c r="O13" s="37">
        <v>21601571</v>
      </c>
      <c r="P13" s="37">
        <v>21601571</v>
      </c>
      <c r="Q13" s="37">
        <v>21601571</v>
      </c>
      <c r="R13" s="37">
        <v>21601571</v>
      </c>
      <c r="S13" s="37">
        <v>21601571</v>
      </c>
      <c r="T13" s="37">
        <v>21601571</v>
      </c>
      <c r="U13" s="37">
        <v>21601571</v>
      </c>
      <c r="V13" s="37">
        <v>21601571</v>
      </c>
      <c r="W13" s="39">
        <f t="shared" si="3"/>
        <v>21601575</v>
      </c>
      <c r="X13" s="39">
        <f t="shared" si="4"/>
        <v>259218856</v>
      </c>
      <c r="Y13" s="46">
        <v>890205456</v>
      </c>
      <c r="Z13" s="47">
        <v>5</v>
      </c>
      <c r="AA13" s="46" t="s">
        <v>213</v>
      </c>
      <c r="AB13" s="47" t="s">
        <v>197</v>
      </c>
      <c r="AC13" s="48" t="s">
        <v>214</v>
      </c>
      <c r="AD13" s="49" t="s">
        <v>215</v>
      </c>
      <c r="AE13" s="46" t="s">
        <v>216</v>
      </c>
      <c r="AF13" s="46" t="s">
        <v>197</v>
      </c>
      <c r="AG13" s="51">
        <f t="shared" si="5"/>
        <v>0</v>
      </c>
    </row>
    <row r="14" spans="1:33" s="12" customFormat="1" ht="18" customHeight="1" x14ac:dyDescent="0.2">
      <c r="A14" s="12">
        <v>6</v>
      </c>
      <c r="B14" s="57">
        <v>68079</v>
      </c>
      <c r="C14" s="58" t="s">
        <v>41</v>
      </c>
      <c r="D14" s="59" t="s">
        <v>27</v>
      </c>
      <c r="E14" s="60" t="s">
        <v>42</v>
      </c>
      <c r="F14" s="61">
        <v>890202002</v>
      </c>
      <c r="G14" s="62">
        <v>1</v>
      </c>
      <c r="H14" s="63">
        <v>124164082</v>
      </c>
      <c r="I14" s="39"/>
      <c r="J14" s="39">
        <f t="shared" si="0"/>
        <v>124164082</v>
      </c>
      <c r="K14" s="37">
        <v>10347006</v>
      </c>
      <c r="L14" s="37">
        <v>10347006</v>
      </c>
      <c r="M14" s="37">
        <v>10347006</v>
      </c>
      <c r="N14" s="37">
        <v>10347006</v>
      </c>
      <c r="O14" s="37">
        <v>10347006</v>
      </c>
      <c r="P14" s="37">
        <v>10347006</v>
      </c>
      <c r="Q14" s="37">
        <v>10347006</v>
      </c>
      <c r="R14" s="37">
        <v>10347006</v>
      </c>
      <c r="S14" s="37">
        <v>10347006</v>
      </c>
      <c r="T14" s="37">
        <v>10347006</v>
      </c>
      <c r="U14" s="37">
        <v>10347006</v>
      </c>
      <c r="V14" s="37">
        <v>10347006</v>
      </c>
      <c r="W14" s="39">
        <f t="shared" si="3"/>
        <v>10347016</v>
      </c>
      <c r="X14" s="39">
        <f t="shared" si="4"/>
        <v>124164082</v>
      </c>
      <c r="Y14" s="46">
        <v>890202002</v>
      </c>
      <c r="Z14" s="47">
        <v>1</v>
      </c>
      <c r="AA14" s="46" t="s">
        <v>209</v>
      </c>
      <c r="AB14" s="47" t="s">
        <v>197</v>
      </c>
      <c r="AC14" s="48" t="s">
        <v>217</v>
      </c>
      <c r="AD14" s="49" t="s">
        <v>218</v>
      </c>
      <c r="AE14" s="46" t="s">
        <v>219</v>
      </c>
      <c r="AF14" s="46" t="s">
        <v>220</v>
      </c>
      <c r="AG14" s="51">
        <f t="shared" si="5"/>
        <v>0</v>
      </c>
    </row>
    <row r="15" spans="1:33" s="12" customFormat="1" ht="18" customHeight="1" x14ac:dyDescent="0.2">
      <c r="A15" s="12">
        <v>7</v>
      </c>
      <c r="B15" s="57">
        <v>68081</v>
      </c>
      <c r="C15" s="58" t="s">
        <v>43</v>
      </c>
      <c r="D15" s="59" t="s">
        <v>27</v>
      </c>
      <c r="E15" s="60" t="s">
        <v>44</v>
      </c>
      <c r="F15" s="61">
        <v>829001846</v>
      </c>
      <c r="G15" s="62">
        <v>6</v>
      </c>
      <c r="H15" s="63">
        <v>62537143</v>
      </c>
      <c r="I15" s="39"/>
      <c r="J15" s="39">
        <f t="shared" si="0"/>
        <v>62537143</v>
      </c>
      <c r="K15" s="37">
        <v>5211428</v>
      </c>
      <c r="L15" s="37">
        <v>5211428</v>
      </c>
      <c r="M15" s="37">
        <v>5211428</v>
      </c>
      <c r="N15" s="37">
        <v>5211428</v>
      </c>
      <c r="O15" s="37">
        <v>5211428</v>
      </c>
      <c r="P15" s="37">
        <v>5211428</v>
      </c>
      <c r="Q15" s="37">
        <v>5211428</v>
      </c>
      <c r="R15" s="37">
        <v>5211428</v>
      </c>
      <c r="S15" s="37">
        <v>5211428</v>
      </c>
      <c r="T15" s="37">
        <v>5211428</v>
      </c>
      <c r="U15" s="37">
        <v>5211428</v>
      </c>
      <c r="V15" s="37">
        <v>5211428</v>
      </c>
      <c r="W15" s="39">
        <f t="shared" si="3"/>
        <v>5211435</v>
      </c>
      <c r="X15" s="39">
        <f t="shared" si="4"/>
        <v>62537143</v>
      </c>
      <c r="Y15" s="46" t="s">
        <v>221</v>
      </c>
      <c r="Z15" s="47">
        <v>6</v>
      </c>
      <c r="AA15" s="46" t="s">
        <v>222</v>
      </c>
      <c r="AB15" s="47" t="s">
        <v>223</v>
      </c>
      <c r="AC15" s="48" t="s">
        <v>224</v>
      </c>
      <c r="AD15" s="49" t="s">
        <v>225</v>
      </c>
      <c r="AE15" s="46" t="s">
        <v>226</v>
      </c>
      <c r="AF15" s="46" t="s">
        <v>223</v>
      </c>
      <c r="AG15" s="51">
        <f t="shared" si="5"/>
        <v>0</v>
      </c>
    </row>
    <row r="16" spans="1:33" s="12" customFormat="1" ht="18" customHeight="1" x14ac:dyDescent="0.2">
      <c r="A16" s="12">
        <v>8</v>
      </c>
      <c r="B16" s="57">
        <v>68092</v>
      </c>
      <c r="C16" s="58" t="s">
        <v>45</v>
      </c>
      <c r="D16" s="59" t="s">
        <v>27</v>
      </c>
      <c r="E16" s="60" t="s">
        <v>46</v>
      </c>
      <c r="F16" s="61">
        <v>800212070</v>
      </c>
      <c r="G16" s="62">
        <v>8</v>
      </c>
      <c r="H16" s="63">
        <v>90959135</v>
      </c>
      <c r="I16" s="39"/>
      <c r="J16" s="39">
        <f t="shared" si="0"/>
        <v>90959135</v>
      </c>
      <c r="K16" s="37">
        <v>7579927</v>
      </c>
      <c r="L16" s="37">
        <v>7579927</v>
      </c>
      <c r="M16" s="37">
        <v>7579927</v>
      </c>
      <c r="N16" s="37">
        <v>7579927</v>
      </c>
      <c r="O16" s="37">
        <v>7579927</v>
      </c>
      <c r="P16" s="37">
        <v>7579927</v>
      </c>
      <c r="Q16" s="37">
        <v>7579927</v>
      </c>
      <c r="R16" s="37">
        <v>7579927</v>
      </c>
      <c r="S16" s="37">
        <v>7579927</v>
      </c>
      <c r="T16" s="37">
        <v>7579927</v>
      </c>
      <c r="U16" s="37">
        <v>7579927</v>
      </c>
      <c r="V16" s="37">
        <v>7579927</v>
      </c>
      <c r="W16" s="39">
        <f t="shared" si="3"/>
        <v>7579938</v>
      </c>
      <c r="X16" s="39">
        <f t="shared" si="4"/>
        <v>90959135</v>
      </c>
      <c r="Y16" s="46">
        <v>800212070</v>
      </c>
      <c r="Z16" s="47">
        <v>8</v>
      </c>
      <c r="AA16" s="46" t="s">
        <v>209</v>
      </c>
      <c r="AB16" s="47" t="s">
        <v>197</v>
      </c>
      <c r="AC16" s="48" t="s">
        <v>227</v>
      </c>
      <c r="AD16" s="49" t="s">
        <v>228</v>
      </c>
      <c r="AE16" s="46" t="s">
        <v>229</v>
      </c>
      <c r="AF16" s="46" t="s">
        <v>197</v>
      </c>
      <c r="AG16" s="51">
        <f t="shared" si="5"/>
        <v>0</v>
      </c>
    </row>
    <row r="17" spans="1:33" s="12" customFormat="1" ht="18" customHeight="1" x14ac:dyDescent="0.2">
      <c r="A17" s="12">
        <v>9</v>
      </c>
      <c r="B17" s="57">
        <v>68121</v>
      </c>
      <c r="C17" s="58" t="s">
        <v>47</v>
      </c>
      <c r="D17" s="59" t="s">
        <v>27</v>
      </c>
      <c r="E17" s="60" t="s">
        <v>48</v>
      </c>
      <c r="F17" s="61">
        <v>804014637</v>
      </c>
      <c r="G17" s="62">
        <v>9</v>
      </c>
      <c r="H17" s="63">
        <v>13676651</v>
      </c>
      <c r="I17" s="39"/>
      <c r="J17" s="39">
        <f t="shared" si="0"/>
        <v>13676651</v>
      </c>
      <c r="K17" s="37">
        <v>1139720</v>
      </c>
      <c r="L17" s="37">
        <v>1139720</v>
      </c>
      <c r="M17" s="37">
        <v>1139720</v>
      </c>
      <c r="N17" s="37">
        <v>1139720</v>
      </c>
      <c r="O17" s="37">
        <v>1139720</v>
      </c>
      <c r="P17" s="37">
        <v>1139720</v>
      </c>
      <c r="Q17" s="37">
        <v>1139720</v>
      </c>
      <c r="R17" s="37">
        <v>1139720</v>
      </c>
      <c r="S17" s="37">
        <v>1139720</v>
      </c>
      <c r="T17" s="37">
        <v>1139720</v>
      </c>
      <c r="U17" s="37">
        <v>1139720</v>
      </c>
      <c r="V17" s="37">
        <v>1139720</v>
      </c>
      <c r="W17" s="39">
        <f t="shared" si="3"/>
        <v>1139731</v>
      </c>
      <c r="X17" s="39">
        <f t="shared" si="4"/>
        <v>13676651</v>
      </c>
      <c r="Y17" s="46">
        <v>804014637</v>
      </c>
      <c r="Z17" s="47">
        <v>9</v>
      </c>
      <c r="AA17" s="46" t="s">
        <v>209</v>
      </c>
      <c r="AB17" s="47" t="s">
        <v>197</v>
      </c>
      <c r="AC17" s="48" t="s">
        <v>230</v>
      </c>
      <c r="AD17" s="49" t="s">
        <v>231</v>
      </c>
      <c r="AE17" s="46" t="s">
        <v>232</v>
      </c>
      <c r="AF17" s="46" t="s">
        <v>197</v>
      </c>
      <c r="AG17" s="51">
        <f t="shared" si="5"/>
        <v>0</v>
      </c>
    </row>
    <row r="18" spans="1:33" s="12" customFormat="1" ht="18" customHeight="1" x14ac:dyDescent="0.2">
      <c r="A18" s="12">
        <v>10</v>
      </c>
      <c r="B18" s="57">
        <v>68132</v>
      </c>
      <c r="C18" s="58" t="s">
        <v>49</v>
      </c>
      <c r="D18" s="59" t="s">
        <v>27</v>
      </c>
      <c r="E18" s="60" t="s">
        <v>50</v>
      </c>
      <c r="F18" s="61">
        <v>804011439</v>
      </c>
      <c r="G18" s="62">
        <v>3</v>
      </c>
      <c r="H18" s="63">
        <v>11094743</v>
      </c>
      <c r="I18" s="39"/>
      <c r="J18" s="39">
        <f t="shared" si="0"/>
        <v>11094743</v>
      </c>
      <c r="K18" s="37">
        <v>924561</v>
      </c>
      <c r="L18" s="37">
        <v>924561</v>
      </c>
      <c r="M18" s="37">
        <v>924561</v>
      </c>
      <c r="N18" s="37">
        <v>924561</v>
      </c>
      <c r="O18" s="37">
        <v>924561</v>
      </c>
      <c r="P18" s="37">
        <v>924561</v>
      </c>
      <c r="Q18" s="37">
        <v>924561</v>
      </c>
      <c r="R18" s="37">
        <v>924561</v>
      </c>
      <c r="S18" s="37">
        <v>924561</v>
      </c>
      <c r="T18" s="37">
        <v>924561</v>
      </c>
      <c r="U18" s="37">
        <v>924561</v>
      </c>
      <c r="V18" s="37">
        <v>924561</v>
      </c>
      <c r="W18" s="39">
        <f t="shared" si="3"/>
        <v>924572</v>
      </c>
      <c r="X18" s="39">
        <f t="shared" si="4"/>
        <v>11094743</v>
      </c>
      <c r="Y18" s="46">
        <v>804011439</v>
      </c>
      <c r="Z18" s="47">
        <v>3</v>
      </c>
      <c r="AA18" s="46" t="s">
        <v>205</v>
      </c>
      <c r="AB18" s="47" t="s">
        <v>197</v>
      </c>
      <c r="AC18" s="48" t="s">
        <v>233</v>
      </c>
      <c r="AD18" s="49" t="s">
        <v>234</v>
      </c>
      <c r="AE18" s="46" t="s">
        <v>235</v>
      </c>
      <c r="AF18" s="46" t="s">
        <v>220</v>
      </c>
      <c r="AG18" s="51">
        <f t="shared" si="5"/>
        <v>0</v>
      </c>
    </row>
    <row r="19" spans="1:33" s="12" customFormat="1" ht="18" customHeight="1" x14ac:dyDescent="0.2">
      <c r="A19" s="12">
        <v>11</v>
      </c>
      <c r="B19" s="57">
        <v>68160</v>
      </c>
      <c r="C19" s="58" t="s">
        <v>51</v>
      </c>
      <c r="D19" s="59" t="s">
        <v>27</v>
      </c>
      <c r="E19" s="60" t="s">
        <v>52</v>
      </c>
      <c r="F19" s="61">
        <v>804015655</v>
      </c>
      <c r="G19" s="62">
        <v>6</v>
      </c>
      <c r="H19" s="63">
        <v>9918386</v>
      </c>
      <c r="I19" s="39"/>
      <c r="J19" s="39">
        <f t="shared" si="0"/>
        <v>9918386</v>
      </c>
      <c r="K19" s="37">
        <v>826532</v>
      </c>
      <c r="L19" s="37">
        <v>826532</v>
      </c>
      <c r="M19" s="37">
        <v>826532</v>
      </c>
      <c r="N19" s="37">
        <v>826532</v>
      </c>
      <c r="O19" s="37">
        <v>826532</v>
      </c>
      <c r="P19" s="37">
        <v>826532</v>
      </c>
      <c r="Q19" s="37">
        <v>826532</v>
      </c>
      <c r="R19" s="37">
        <v>826532</v>
      </c>
      <c r="S19" s="37">
        <v>826532</v>
      </c>
      <c r="T19" s="37">
        <v>826532</v>
      </c>
      <c r="U19" s="37">
        <v>826532</v>
      </c>
      <c r="V19" s="37">
        <v>826532</v>
      </c>
      <c r="W19" s="39">
        <f t="shared" si="3"/>
        <v>826534</v>
      </c>
      <c r="X19" s="39">
        <f t="shared" si="4"/>
        <v>9918386</v>
      </c>
      <c r="Y19" s="46">
        <v>804015655</v>
      </c>
      <c r="Z19" s="47">
        <v>6</v>
      </c>
      <c r="AA19" s="46" t="s">
        <v>201</v>
      </c>
      <c r="AB19" s="47" t="s">
        <v>197</v>
      </c>
      <c r="AC19" s="48" t="s">
        <v>236</v>
      </c>
      <c r="AD19" s="49" t="s">
        <v>237</v>
      </c>
      <c r="AE19" s="46" t="s">
        <v>238</v>
      </c>
      <c r="AF19" s="46" t="s">
        <v>197</v>
      </c>
      <c r="AG19" s="51">
        <f t="shared" si="5"/>
        <v>0</v>
      </c>
    </row>
    <row r="20" spans="1:33" s="12" customFormat="1" ht="18" customHeight="1" x14ac:dyDescent="0.2">
      <c r="A20" s="12">
        <v>12</v>
      </c>
      <c r="B20" s="57">
        <v>68162</v>
      </c>
      <c r="C20" s="58" t="s">
        <v>53</v>
      </c>
      <c r="D20" s="59" t="s">
        <v>27</v>
      </c>
      <c r="E20" s="60" t="s">
        <v>54</v>
      </c>
      <c r="F20" s="61">
        <v>804013228</v>
      </c>
      <c r="G20" s="62">
        <v>5</v>
      </c>
      <c r="H20" s="63">
        <v>39914143</v>
      </c>
      <c r="I20" s="39"/>
      <c r="J20" s="39">
        <f t="shared" si="0"/>
        <v>39914143</v>
      </c>
      <c r="K20" s="37">
        <v>3326178</v>
      </c>
      <c r="L20" s="37">
        <v>3326178</v>
      </c>
      <c r="M20" s="37">
        <v>3326178</v>
      </c>
      <c r="N20" s="37">
        <v>3326178</v>
      </c>
      <c r="O20" s="37">
        <v>3326178</v>
      </c>
      <c r="P20" s="37">
        <v>3326178</v>
      </c>
      <c r="Q20" s="37">
        <v>3326178</v>
      </c>
      <c r="R20" s="37">
        <v>3326178</v>
      </c>
      <c r="S20" s="37">
        <v>3326178</v>
      </c>
      <c r="T20" s="37">
        <v>3326178</v>
      </c>
      <c r="U20" s="37">
        <v>3326178</v>
      </c>
      <c r="V20" s="37">
        <v>3326178</v>
      </c>
      <c r="W20" s="39">
        <f t="shared" si="3"/>
        <v>3326185</v>
      </c>
      <c r="X20" s="39">
        <f t="shared" si="4"/>
        <v>39914143</v>
      </c>
      <c r="Y20" s="46">
        <v>804013228</v>
      </c>
      <c r="Z20" s="47">
        <v>5</v>
      </c>
      <c r="AA20" s="46" t="s">
        <v>213</v>
      </c>
      <c r="AB20" s="47" t="s">
        <v>197</v>
      </c>
      <c r="AC20" s="48" t="s">
        <v>239</v>
      </c>
      <c r="AD20" s="49" t="s">
        <v>240</v>
      </c>
      <c r="AE20" s="46" t="s">
        <v>241</v>
      </c>
      <c r="AF20" s="46" t="s">
        <v>197</v>
      </c>
      <c r="AG20" s="51">
        <f t="shared" si="5"/>
        <v>0</v>
      </c>
    </row>
    <row r="21" spans="1:33" s="12" customFormat="1" ht="18" customHeight="1" x14ac:dyDescent="0.2">
      <c r="A21" s="12">
        <v>13</v>
      </c>
      <c r="B21" s="57">
        <v>68169</v>
      </c>
      <c r="C21" s="58" t="s">
        <v>55</v>
      </c>
      <c r="D21" s="59" t="s">
        <v>27</v>
      </c>
      <c r="E21" s="60" t="s">
        <v>56</v>
      </c>
      <c r="F21" s="61">
        <v>804009386</v>
      </c>
      <c r="G21" s="62">
        <v>5</v>
      </c>
      <c r="H21" s="63">
        <v>50522115</v>
      </c>
      <c r="I21" s="39"/>
      <c r="J21" s="39">
        <f t="shared" si="0"/>
        <v>50522115</v>
      </c>
      <c r="K21" s="37">
        <v>4210176</v>
      </c>
      <c r="L21" s="37">
        <v>4210176</v>
      </c>
      <c r="M21" s="37">
        <v>4210176</v>
      </c>
      <c r="N21" s="37">
        <v>4210176</v>
      </c>
      <c r="O21" s="37">
        <v>4210176</v>
      </c>
      <c r="P21" s="37">
        <v>4210176</v>
      </c>
      <c r="Q21" s="37">
        <v>4210176</v>
      </c>
      <c r="R21" s="37">
        <v>4210176</v>
      </c>
      <c r="S21" s="37">
        <v>4210176</v>
      </c>
      <c r="T21" s="37">
        <v>4210176</v>
      </c>
      <c r="U21" s="37">
        <v>4210176</v>
      </c>
      <c r="V21" s="37">
        <v>4210176</v>
      </c>
      <c r="W21" s="39">
        <f t="shared" si="3"/>
        <v>4210179</v>
      </c>
      <c r="X21" s="39">
        <f t="shared" si="4"/>
        <v>50522115</v>
      </c>
      <c r="Y21" s="46">
        <v>804009386</v>
      </c>
      <c r="Z21" s="47">
        <v>5</v>
      </c>
      <c r="AA21" s="46" t="s">
        <v>201</v>
      </c>
      <c r="AB21" s="47" t="s">
        <v>197</v>
      </c>
      <c r="AC21" s="48" t="s">
        <v>242</v>
      </c>
      <c r="AD21" s="49" t="s">
        <v>243</v>
      </c>
      <c r="AE21" s="46" t="s">
        <v>244</v>
      </c>
      <c r="AF21" s="46" t="s">
        <v>197</v>
      </c>
      <c r="AG21" s="51">
        <f t="shared" si="5"/>
        <v>0</v>
      </c>
    </row>
    <row r="22" spans="1:33" s="12" customFormat="1" ht="18" customHeight="1" x14ac:dyDescent="0.2">
      <c r="A22" s="12">
        <v>14</v>
      </c>
      <c r="B22" s="57">
        <v>68176</v>
      </c>
      <c r="C22" s="58" t="s">
        <v>57</v>
      </c>
      <c r="D22" s="59" t="s">
        <v>27</v>
      </c>
      <c r="E22" s="60" t="s">
        <v>58</v>
      </c>
      <c r="F22" s="61">
        <v>890204581</v>
      </c>
      <c r="G22" s="62">
        <v>3</v>
      </c>
      <c r="H22" s="63">
        <v>37131720</v>
      </c>
      <c r="I22" s="39"/>
      <c r="J22" s="39">
        <f t="shared" si="0"/>
        <v>37131720</v>
      </c>
      <c r="K22" s="37">
        <v>3094310</v>
      </c>
      <c r="L22" s="37">
        <v>3094310</v>
      </c>
      <c r="M22" s="37">
        <v>3094310</v>
      </c>
      <c r="N22" s="37">
        <v>3094310</v>
      </c>
      <c r="O22" s="37">
        <v>3094310</v>
      </c>
      <c r="P22" s="37">
        <v>3094310</v>
      </c>
      <c r="Q22" s="37">
        <v>3094310</v>
      </c>
      <c r="R22" s="37">
        <v>3094310</v>
      </c>
      <c r="S22" s="37">
        <v>3094310</v>
      </c>
      <c r="T22" s="37">
        <v>3094310</v>
      </c>
      <c r="U22" s="37">
        <v>3094310</v>
      </c>
      <c r="V22" s="37">
        <v>3094310</v>
      </c>
      <c r="W22" s="39">
        <f t="shared" si="3"/>
        <v>3094310</v>
      </c>
      <c r="X22" s="39">
        <f t="shared" si="4"/>
        <v>37131720</v>
      </c>
      <c r="Y22" s="46">
        <v>890204581</v>
      </c>
      <c r="Z22" s="47">
        <v>3</v>
      </c>
      <c r="AA22" s="46" t="s">
        <v>209</v>
      </c>
      <c r="AB22" s="47" t="s">
        <v>197</v>
      </c>
      <c r="AC22" s="48" t="s">
        <v>245</v>
      </c>
      <c r="AD22" s="49" t="s">
        <v>246</v>
      </c>
      <c r="AE22" s="46" t="s">
        <v>247</v>
      </c>
      <c r="AF22" s="46" t="s">
        <v>248</v>
      </c>
      <c r="AG22" s="51">
        <f t="shared" si="5"/>
        <v>0</v>
      </c>
    </row>
    <row r="23" spans="1:33" s="12" customFormat="1" ht="18" customHeight="1" x14ac:dyDescent="0.2">
      <c r="A23" s="12">
        <v>15</v>
      </c>
      <c r="B23" s="57">
        <v>68179</v>
      </c>
      <c r="C23" s="58" t="s">
        <v>59</v>
      </c>
      <c r="D23" s="59" t="s">
        <v>27</v>
      </c>
      <c r="E23" s="60" t="s">
        <v>60</v>
      </c>
      <c r="F23" s="61">
        <v>804016288</v>
      </c>
      <c r="G23" s="62">
        <v>0</v>
      </c>
      <c r="H23" s="63">
        <v>66434286</v>
      </c>
      <c r="I23" s="39"/>
      <c r="J23" s="39">
        <f t="shared" si="0"/>
        <v>66434286</v>
      </c>
      <c r="K23" s="37">
        <v>5536190</v>
      </c>
      <c r="L23" s="37">
        <v>5536190</v>
      </c>
      <c r="M23" s="37">
        <v>5536190</v>
      </c>
      <c r="N23" s="37">
        <v>5536190</v>
      </c>
      <c r="O23" s="37">
        <v>5536190</v>
      </c>
      <c r="P23" s="37">
        <v>5536190</v>
      </c>
      <c r="Q23" s="37">
        <v>5536190</v>
      </c>
      <c r="R23" s="37">
        <v>5536190</v>
      </c>
      <c r="S23" s="37">
        <v>5536190</v>
      </c>
      <c r="T23" s="37">
        <v>5536190</v>
      </c>
      <c r="U23" s="37">
        <v>5536190</v>
      </c>
      <c r="V23" s="37">
        <v>5536190</v>
      </c>
      <c r="W23" s="39">
        <f t="shared" si="3"/>
        <v>5536196</v>
      </c>
      <c r="X23" s="39">
        <f t="shared" si="4"/>
        <v>66434286</v>
      </c>
      <c r="Y23" s="46">
        <v>804016288</v>
      </c>
      <c r="Z23" s="47">
        <v>0</v>
      </c>
      <c r="AA23" s="46" t="s">
        <v>213</v>
      </c>
      <c r="AB23" s="47" t="s">
        <v>197</v>
      </c>
      <c r="AC23" s="50" t="s">
        <v>249</v>
      </c>
      <c r="AD23" s="49"/>
      <c r="AE23" s="46" t="s">
        <v>250</v>
      </c>
      <c r="AF23" s="46" t="s">
        <v>197</v>
      </c>
      <c r="AG23" s="51">
        <f t="shared" si="5"/>
        <v>0</v>
      </c>
    </row>
    <row r="24" spans="1:33" s="12" customFormat="1" ht="18" customHeight="1" x14ac:dyDescent="0.2">
      <c r="A24" s="12">
        <v>16</v>
      </c>
      <c r="B24" s="57">
        <v>68207</v>
      </c>
      <c r="C24" s="58" t="s">
        <v>61</v>
      </c>
      <c r="D24" s="59" t="s">
        <v>27</v>
      </c>
      <c r="E24" s="60" t="s">
        <v>62</v>
      </c>
      <c r="F24" s="61">
        <v>890203551</v>
      </c>
      <c r="G24" s="62">
        <v>8</v>
      </c>
      <c r="H24" s="63">
        <v>88691349</v>
      </c>
      <c r="I24" s="39"/>
      <c r="J24" s="39">
        <f t="shared" si="0"/>
        <v>88691349</v>
      </c>
      <c r="K24" s="37">
        <v>7390945</v>
      </c>
      <c r="L24" s="37">
        <v>7390945</v>
      </c>
      <c r="M24" s="37">
        <v>7390945</v>
      </c>
      <c r="N24" s="37">
        <v>7390945</v>
      </c>
      <c r="O24" s="37">
        <v>7390945</v>
      </c>
      <c r="P24" s="37">
        <v>7390945</v>
      </c>
      <c r="Q24" s="37">
        <v>7390945</v>
      </c>
      <c r="R24" s="37">
        <v>7390945</v>
      </c>
      <c r="S24" s="37">
        <v>7390945</v>
      </c>
      <c r="T24" s="37">
        <v>7390945</v>
      </c>
      <c r="U24" s="37">
        <v>7390945</v>
      </c>
      <c r="V24" s="37">
        <v>7390945</v>
      </c>
      <c r="W24" s="39">
        <f t="shared" si="3"/>
        <v>7390954</v>
      </c>
      <c r="X24" s="39">
        <f t="shared" si="4"/>
        <v>88691349</v>
      </c>
      <c r="Y24" s="46">
        <v>890203551</v>
      </c>
      <c r="Z24" s="47">
        <v>8</v>
      </c>
      <c r="AA24" s="46" t="s">
        <v>209</v>
      </c>
      <c r="AB24" s="47" t="s">
        <v>197</v>
      </c>
      <c r="AC24" s="48" t="s">
        <v>251</v>
      </c>
      <c r="AD24" s="49" t="s">
        <v>252</v>
      </c>
      <c r="AE24" s="46" t="s">
        <v>253</v>
      </c>
      <c r="AF24" s="46" t="s">
        <v>197</v>
      </c>
      <c r="AG24" s="51">
        <f t="shared" si="5"/>
        <v>0</v>
      </c>
    </row>
    <row r="25" spans="1:33" s="12" customFormat="1" ht="18" customHeight="1" x14ac:dyDescent="0.2">
      <c r="A25" s="12">
        <v>17</v>
      </c>
      <c r="B25" s="57">
        <v>68209</v>
      </c>
      <c r="C25" s="58" t="s">
        <v>63</v>
      </c>
      <c r="D25" s="59" t="s">
        <v>27</v>
      </c>
      <c r="E25" s="60" t="s">
        <v>64</v>
      </c>
      <c r="F25" s="61">
        <v>804012398</v>
      </c>
      <c r="G25" s="62">
        <v>4</v>
      </c>
      <c r="H25" s="63">
        <v>6129218</v>
      </c>
      <c r="I25" s="39"/>
      <c r="J25" s="39">
        <f t="shared" si="0"/>
        <v>6129218</v>
      </c>
      <c r="K25" s="37">
        <v>510768</v>
      </c>
      <c r="L25" s="37">
        <v>510768</v>
      </c>
      <c r="M25" s="37">
        <v>510768</v>
      </c>
      <c r="N25" s="37">
        <v>510768</v>
      </c>
      <c r="O25" s="37">
        <v>510768</v>
      </c>
      <c r="P25" s="37">
        <v>510768</v>
      </c>
      <c r="Q25" s="37">
        <v>510768</v>
      </c>
      <c r="R25" s="37">
        <v>510768</v>
      </c>
      <c r="S25" s="37">
        <v>510768</v>
      </c>
      <c r="T25" s="37">
        <v>510768</v>
      </c>
      <c r="U25" s="37">
        <v>510768</v>
      </c>
      <c r="V25" s="37">
        <v>510768</v>
      </c>
      <c r="W25" s="39">
        <f t="shared" si="3"/>
        <v>510770</v>
      </c>
      <c r="X25" s="39">
        <f t="shared" si="4"/>
        <v>6129218</v>
      </c>
      <c r="Y25" s="46">
        <v>804012398</v>
      </c>
      <c r="Z25" s="47">
        <v>4</v>
      </c>
      <c r="AA25" s="46" t="s">
        <v>213</v>
      </c>
      <c r="AB25" s="47" t="s">
        <v>197</v>
      </c>
      <c r="AC25" s="48" t="s">
        <v>254</v>
      </c>
      <c r="AD25" s="49" t="s">
        <v>255</v>
      </c>
      <c r="AE25" s="46" t="s">
        <v>256</v>
      </c>
      <c r="AF25" s="46" t="s">
        <v>220</v>
      </c>
      <c r="AG25" s="51">
        <f t="shared" si="5"/>
        <v>0</v>
      </c>
    </row>
    <row r="26" spans="1:33" s="12" customFormat="1" ht="18" customHeight="1" x14ac:dyDescent="0.2">
      <c r="A26" s="12">
        <v>18</v>
      </c>
      <c r="B26" s="57">
        <v>68217</v>
      </c>
      <c r="C26" s="58" t="s">
        <v>65</v>
      </c>
      <c r="D26" s="59" t="s">
        <v>27</v>
      </c>
      <c r="E26" s="60" t="s">
        <v>66</v>
      </c>
      <c r="F26" s="61">
        <v>804008515</v>
      </c>
      <c r="G26" s="62">
        <v>4</v>
      </c>
      <c r="H26" s="63">
        <v>13672433</v>
      </c>
      <c r="I26" s="39"/>
      <c r="J26" s="39">
        <f t="shared" si="0"/>
        <v>13672433</v>
      </c>
      <c r="K26" s="37">
        <v>1139369</v>
      </c>
      <c r="L26" s="37">
        <v>1139369</v>
      </c>
      <c r="M26" s="37">
        <v>1139369</v>
      </c>
      <c r="N26" s="37">
        <v>1139369</v>
      </c>
      <c r="O26" s="37">
        <v>1139369</v>
      </c>
      <c r="P26" s="37">
        <v>1139369</v>
      </c>
      <c r="Q26" s="37">
        <v>1139369</v>
      </c>
      <c r="R26" s="37">
        <v>1139369</v>
      </c>
      <c r="S26" s="37">
        <v>1139369</v>
      </c>
      <c r="T26" s="37">
        <v>1139369</v>
      </c>
      <c r="U26" s="37">
        <v>1139369</v>
      </c>
      <c r="V26" s="37">
        <v>1139369</v>
      </c>
      <c r="W26" s="39">
        <f t="shared" si="3"/>
        <v>1139374</v>
      </c>
      <c r="X26" s="39">
        <f t="shared" si="4"/>
        <v>13672433</v>
      </c>
      <c r="Y26" s="46">
        <v>804008515</v>
      </c>
      <c r="Z26" s="47">
        <v>4</v>
      </c>
      <c r="AA26" s="46" t="s">
        <v>209</v>
      </c>
      <c r="AB26" s="47" t="s">
        <v>197</v>
      </c>
      <c r="AC26" s="48" t="s">
        <v>257</v>
      </c>
      <c r="AD26" s="49" t="s">
        <v>258</v>
      </c>
      <c r="AE26" s="46" t="s">
        <v>259</v>
      </c>
      <c r="AF26" s="46" t="s">
        <v>197</v>
      </c>
      <c r="AG26" s="51">
        <f t="shared" si="5"/>
        <v>0</v>
      </c>
    </row>
    <row r="27" spans="1:33" s="12" customFormat="1" ht="18" customHeight="1" x14ac:dyDescent="0.2">
      <c r="A27" s="12">
        <v>19</v>
      </c>
      <c r="B27" s="57">
        <v>68235</v>
      </c>
      <c r="C27" s="58" t="s">
        <v>67</v>
      </c>
      <c r="D27" s="59" t="s">
        <v>27</v>
      </c>
      <c r="E27" s="60" t="s">
        <v>68</v>
      </c>
      <c r="F27" s="61">
        <v>804016365</v>
      </c>
      <c r="G27" s="62">
        <v>1</v>
      </c>
      <c r="H27" s="63">
        <v>98556206</v>
      </c>
      <c r="I27" s="39"/>
      <c r="J27" s="39">
        <f t="shared" si="0"/>
        <v>98556206</v>
      </c>
      <c r="K27" s="37">
        <v>8213017</v>
      </c>
      <c r="L27" s="37">
        <v>8213017</v>
      </c>
      <c r="M27" s="37">
        <v>8213017</v>
      </c>
      <c r="N27" s="37">
        <v>8213017</v>
      </c>
      <c r="O27" s="37">
        <v>8213017</v>
      </c>
      <c r="P27" s="37">
        <v>8213017</v>
      </c>
      <c r="Q27" s="37">
        <v>8213017</v>
      </c>
      <c r="R27" s="37">
        <v>8213017</v>
      </c>
      <c r="S27" s="37">
        <v>8213017</v>
      </c>
      <c r="T27" s="37">
        <v>8213017</v>
      </c>
      <c r="U27" s="37">
        <v>8213017</v>
      </c>
      <c r="V27" s="37">
        <v>8213017</v>
      </c>
      <c r="W27" s="39">
        <f t="shared" si="3"/>
        <v>8213019</v>
      </c>
      <c r="X27" s="39">
        <f t="shared" si="4"/>
        <v>98556206</v>
      </c>
      <c r="Y27" s="46">
        <v>804016365</v>
      </c>
      <c r="Z27" s="47">
        <v>1</v>
      </c>
      <c r="AA27" s="46" t="s">
        <v>209</v>
      </c>
      <c r="AB27" s="47" t="s">
        <v>197</v>
      </c>
      <c r="AC27" s="48" t="s">
        <v>260</v>
      </c>
      <c r="AD27" s="49" t="s">
        <v>261</v>
      </c>
      <c r="AE27" s="46" t="s">
        <v>262</v>
      </c>
      <c r="AF27" s="46" t="s">
        <v>220</v>
      </c>
      <c r="AG27" s="51">
        <f t="shared" si="5"/>
        <v>0</v>
      </c>
    </row>
    <row r="28" spans="1:33" s="12" customFormat="1" ht="18" customHeight="1" x14ac:dyDescent="0.2">
      <c r="A28" s="12">
        <v>20</v>
      </c>
      <c r="B28" s="57">
        <v>68245</v>
      </c>
      <c r="C28" s="58" t="s">
        <v>69</v>
      </c>
      <c r="D28" s="59" t="s">
        <v>27</v>
      </c>
      <c r="E28" s="60" t="s">
        <v>70</v>
      </c>
      <c r="F28" s="61">
        <v>804007611</v>
      </c>
      <c r="G28" s="62">
        <v>9</v>
      </c>
      <c r="H28" s="63">
        <v>48557632</v>
      </c>
      <c r="I28" s="39"/>
      <c r="J28" s="39">
        <f t="shared" si="0"/>
        <v>48557632</v>
      </c>
      <c r="K28" s="37">
        <v>4046469</v>
      </c>
      <c r="L28" s="37">
        <v>4046469</v>
      </c>
      <c r="M28" s="37">
        <v>4046469</v>
      </c>
      <c r="N28" s="37">
        <v>4046469</v>
      </c>
      <c r="O28" s="37">
        <v>4046469</v>
      </c>
      <c r="P28" s="37">
        <v>4046469</v>
      </c>
      <c r="Q28" s="37">
        <v>4046469</v>
      </c>
      <c r="R28" s="37">
        <v>4046469</v>
      </c>
      <c r="S28" s="37">
        <v>4046469</v>
      </c>
      <c r="T28" s="37">
        <v>4046469</v>
      </c>
      <c r="U28" s="37">
        <v>4046469</v>
      </c>
      <c r="V28" s="37">
        <v>4046469</v>
      </c>
      <c r="W28" s="39">
        <f t="shared" si="3"/>
        <v>4046473</v>
      </c>
      <c r="X28" s="39">
        <f t="shared" si="4"/>
        <v>48557632</v>
      </c>
      <c r="Y28" s="46">
        <v>804007611</v>
      </c>
      <c r="Z28" s="47">
        <v>9</v>
      </c>
      <c r="AA28" s="46" t="s">
        <v>213</v>
      </c>
      <c r="AB28" s="47" t="s">
        <v>197</v>
      </c>
      <c r="AC28" s="48" t="s">
        <v>263</v>
      </c>
      <c r="AD28" s="49" t="s">
        <v>255</v>
      </c>
      <c r="AE28" s="46" t="s">
        <v>264</v>
      </c>
      <c r="AF28" s="46" t="s">
        <v>197</v>
      </c>
      <c r="AG28" s="51">
        <f t="shared" si="5"/>
        <v>0</v>
      </c>
    </row>
    <row r="29" spans="1:33" s="12" customFormat="1" ht="18" customHeight="1" x14ac:dyDescent="0.2">
      <c r="A29" s="12">
        <v>21</v>
      </c>
      <c r="B29" s="57">
        <v>68250</v>
      </c>
      <c r="C29" s="58" t="s">
        <v>71</v>
      </c>
      <c r="D29" s="59" t="s">
        <v>27</v>
      </c>
      <c r="E29" s="60" t="s">
        <v>72</v>
      </c>
      <c r="F29" s="61">
        <v>900000615</v>
      </c>
      <c r="G29" s="62">
        <v>4</v>
      </c>
      <c r="H29" s="63">
        <v>9668058</v>
      </c>
      <c r="I29" s="39"/>
      <c r="J29" s="39">
        <f t="shared" si="0"/>
        <v>9668058</v>
      </c>
      <c r="K29" s="37">
        <v>805671</v>
      </c>
      <c r="L29" s="37">
        <v>805671</v>
      </c>
      <c r="M29" s="37">
        <v>805671</v>
      </c>
      <c r="N29" s="37">
        <v>805671</v>
      </c>
      <c r="O29" s="37">
        <v>805671</v>
      </c>
      <c r="P29" s="37">
        <v>805671</v>
      </c>
      <c r="Q29" s="37">
        <v>805671</v>
      </c>
      <c r="R29" s="37">
        <v>805671</v>
      </c>
      <c r="S29" s="37">
        <v>805671</v>
      </c>
      <c r="T29" s="37">
        <v>805671</v>
      </c>
      <c r="U29" s="37">
        <v>805671</v>
      </c>
      <c r="V29" s="37">
        <v>805671</v>
      </c>
      <c r="W29" s="39">
        <f t="shared" si="3"/>
        <v>805677</v>
      </c>
      <c r="X29" s="39">
        <f t="shared" si="4"/>
        <v>9668058</v>
      </c>
      <c r="Y29" s="46">
        <v>900000615</v>
      </c>
      <c r="Z29" s="47">
        <v>4</v>
      </c>
      <c r="AA29" s="46" t="s">
        <v>205</v>
      </c>
      <c r="AB29" s="47" t="s">
        <v>197</v>
      </c>
      <c r="AC29" s="48" t="s">
        <v>265</v>
      </c>
      <c r="AD29" s="49" t="s">
        <v>266</v>
      </c>
      <c r="AE29" s="46" t="s">
        <v>267</v>
      </c>
      <c r="AF29" s="46" t="s">
        <v>197</v>
      </c>
      <c r="AG29" s="51">
        <f t="shared" si="5"/>
        <v>0</v>
      </c>
    </row>
    <row r="30" spans="1:33" s="12" customFormat="1" ht="18" customHeight="1" x14ac:dyDescent="0.2">
      <c r="A30" s="12">
        <v>22</v>
      </c>
      <c r="B30" s="57">
        <v>68255</v>
      </c>
      <c r="C30" s="58" t="s">
        <v>73</v>
      </c>
      <c r="D30" s="59" t="s">
        <v>27</v>
      </c>
      <c r="E30" s="60" t="s">
        <v>74</v>
      </c>
      <c r="F30" s="61">
        <v>804005555</v>
      </c>
      <c r="G30" s="62">
        <v>5</v>
      </c>
      <c r="H30" s="63">
        <v>87196674</v>
      </c>
      <c r="I30" s="39"/>
      <c r="J30" s="39">
        <f t="shared" si="0"/>
        <v>87196674</v>
      </c>
      <c r="K30" s="37">
        <v>7266389</v>
      </c>
      <c r="L30" s="37">
        <v>7266389</v>
      </c>
      <c r="M30" s="37">
        <v>7266389</v>
      </c>
      <c r="N30" s="37">
        <v>7266389</v>
      </c>
      <c r="O30" s="37">
        <v>7266389</v>
      </c>
      <c r="P30" s="37">
        <v>7266389</v>
      </c>
      <c r="Q30" s="37">
        <v>7266389</v>
      </c>
      <c r="R30" s="37">
        <v>7266389</v>
      </c>
      <c r="S30" s="37">
        <v>7266389</v>
      </c>
      <c r="T30" s="37">
        <v>7266389</v>
      </c>
      <c r="U30" s="37">
        <v>7266389</v>
      </c>
      <c r="V30" s="37">
        <v>7266389</v>
      </c>
      <c r="W30" s="39">
        <f t="shared" si="3"/>
        <v>7266395</v>
      </c>
      <c r="X30" s="39">
        <f t="shared" si="4"/>
        <v>87196674</v>
      </c>
      <c r="Y30" s="46">
        <v>804005555</v>
      </c>
      <c r="Z30" s="47">
        <v>5</v>
      </c>
      <c r="AA30" s="46" t="s">
        <v>205</v>
      </c>
      <c r="AB30" s="47" t="s">
        <v>197</v>
      </c>
      <c r="AC30" s="48" t="s">
        <v>268</v>
      </c>
      <c r="AD30" s="49" t="s">
        <v>269</v>
      </c>
      <c r="AE30" s="46" t="s">
        <v>270</v>
      </c>
      <c r="AF30" s="46" t="s">
        <v>197</v>
      </c>
      <c r="AG30" s="51">
        <f t="shared" si="5"/>
        <v>0</v>
      </c>
    </row>
    <row r="31" spans="1:33" s="12" customFormat="1" ht="18" customHeight="1" x14ac:dyDescent="0.2">
      <c r="A31" s="12">
        <v>23</v>
      </c>
      <c r="B31" s="57">
        <v>68264</v>
      </c>
      <c r="C31" s="58" t="s">
        <v>75</v>
      </c>
      <c r="D31" s="59" t="s">
        <v>27</v>
      </c>
      <c r="E31" s="60" t="s">
        <v>76</v>
      </c>
      <c r="F31" s="61">
        <v>804015007</v>
      </c>
      <c r="G31" s="62">
        <v>3</v>
      </c>
      <c r="H31" s="63">
        <v>17925415</v>
      </c>
      <c r="I31" s="39"/>
      <c r="J31" s="39">
        <f t="shared" si="0"/>
        <v>17925415</v>
      </c>
      <c r="K31" s="37">
        <v>1493784</v>
      </c>
      <c r="L31" s="37">
        <v>1493784</v>
      </c>
      <c r="M31" s="37">
        <v>1493784</v>
      </c>
      <c r="N31" s="37">
        <v>1493784</v>
      </c>
      <c r="O31" s="37">
        <v>1493784</v>
      </c>
      <c r="P31" s="37">
        <v>1493784</v>
      </c>
      <c r="Q31" s="37">
        <v>1493784</v>
      </c>
      <c r="R31" s="37">
        <v>1493784</v>
      </c>
      <c r="S31" s="37">
        <v>1493784</v>
      </c>
      <c r="T31" s="37">
        <v>1493784</v>
      </c>
      <c r="U31" s="37">
        <v>1493784</v>
      </c>
      <c r="V31" s="37">
        <v>1493784</v>
      </c>
      <c r="W31" s="39">
        <f t="shared" si="3"/>
        <v>1493791</v>
      </c>
      <c r="X31" s="39">
        <f t="shared" si="4"/>
        <v>17925415</v>
      </c>
      <c r="Y31" s="46">
        <v>804015007</v>
      </c>
      <c r="Z31" s="47">
        <v>3</v>
      </c>
      <c r="AA31" s="46" t="s">
        <v>209</v>
      </c>
      <c r="AB31" s="47" t="s">
        <v>197</v>
      </c>
      <c r="AC31" s="48" t="s">
        <v>271</v>
      </c>
      <c r="AD31" s="49" t="s">
        <v>272</v>
      </c>
      <c r="AE31" s="46" t="s">
        <v>273</v>
      </c>
      <c r="AF31" s="46" t="s">
        <v>220</v>
      </c>
      <c r="AG31" s="51">
        <f t="shared" si="5"/>
        <v>0</v>
      </c>
    </row>
    <row r="32" spans="1:33" s="12" customFormat="1" ht="18" customHeight="1" x14ac:dyDescent="0.2">
      <c r="A32" s="12">
        <v>24</v>
      </c>
      <c r="B32" s="57">
        <v>68266</v>
      </c>
      <c r="C32" s="58" t="s">
        <v>77</v>
      </c>
      <c r="D32" s="59" t="s">
        <v>27</v>
      </c>
      <c r="E32" s="60" t="s">
        <v>78</v>
      </c>
      <c r="F32" s="61">
        <v>804017570</v>
      </c>
      <c r="G32" s="62">
        <v>8</v>
      </c>
      <c r="H32" s="63">
        <v>37029065</v>
      </c>
      <c r="I32" s="39"/>
      <c r="J32" s="39">
        <f t="shared" si="0"/>
        <v>37029065</v>
      </c>
      <c r="K32" s="37">
        <v>3085755</v>
      </c>
      <c r="L32" s="37">
        <v>3085755</v>
      </c>
      <c r="M32" s="37">
        <v>3085755</v>
      </c>
      <c r="N32" s="37">
        <v>3085755</v>
      </c>
      <c r="O32" s="37">
        <v>3085755</v>
      </c>
      <c r="P32" s="37">
        <v>3085755</v>
      </c>
      <c r="Q32" s="37">
        <v>3085755</v>
      </c>
      <c r="R32" s="37">
        <v>3085755</v>
      </c>
      <c r="S32" s="37">
        <v>3085755</v>
      </c>
      <c r="T32" s="37">
        <v>3085755</v>
      </c>
      <c r="U32" s="37">
        <v>3085755</v>
      </c>
      <c r="V32" s="37">
        <v>3085755</v>
      </c>
      <c r="W32" s="39">
        <f t="shared" si="3"/>
        <v>3085760</v>
      </c>
      <c r="X32" s="39">
        <f t="shared" si="4"/>
        <v>37029065</v>
      </c>
      <c r="Y32" s="46">
        <v>804017570</v>
      </c>
      <c r="Z32" s="47">
        <v>8</v>
      </c>
      <c r="AA32" s="46" t="s">
        <v>209</v>
      </c>
      <c r="AB32" s="47" t="s">
        <v>197</v>
      </c>
      <c r="AC32" s="48" t="s">
        <v>274</v>
      </c>
      <c r="AD32" s="49" t="s">
        <v>275</v>
      </c>
      <c r="AE32" s="46" t="s">
        <v>276</v>
      </c>
      <c r="AF32" s="46" t="s">
        <v>197</v>
      </c>
      <c r="AG32" s="51">
        <f t="shared" si="5"/>
        <v>0</v>
      </c>
    </row>
    <row r="33" spans="1:33" s="12" customFormat="1" ht="18" customHeight="1" x14ac:dyDescent="0.2">
      <c r="A33" s="12">
        <v>25</v>
      </c>
      <c r="B33" s="57">
        <v>68271</v>
      </c>
      <c r="C33" s="58" t="s">
        <v>79</v>
      </c>
      <c r="D33" s="59" t="s">
        <v>27</v>
      </c>
      <c r="E33" s="60" t="s">
        <v>80</v>
      </c>
      <c r="F33" s="61">
        <v>804008698</v>
      </c>
      <c r="G33" s="62">
        <v>3</v>
      </c>
      <c r="H33" s="63">
        <v>39548168</v>
      </c>
      <c r="I33" s="39"/>
      <c r="J33" s="39">
        <f t="shared" si="0"/>
        <v>39548168</v>
      </c>
      <c r="K33" s="37">
        <v>3295680</v>
      </c>
      <c r="L33" s="37">
        <v>3295680</v>
      </c>
      <c r="M33" s="37">
        <v>3295680</v>
      </c>
      <c r="N33" s="37">
        <v>3295680</v>
      </c>
      <c r="O33" s="37">
        <v>3295680</v>
      </c>
      <c r="P33" s="37">
        <v>3295680</v>
      </c>
      <c r="Q33" s="37">
        <v>3295680</v>
      </c>
      <c r="R33" s="37">
        <v>3295680</v>
      </c>
      <c r="S33" s="37">
        <v>3295680</v>
      </c>
      <c r="T33" s="37">
        <v>3295680</v>
      </c>
      <c r="U33" s="37">
        <v>3295680</v>
      </c>
      <c r="V33" s="37">
        <v>3295680</v>
      </c>
      <c r="W33" s="39">
        <f t="shared" si="3"/>
        <v>3295688</v>
      </c>
      <c r="X33" s="39">
        <f t="shared" si="4"/>
        <v>39548168</v>
      </c>
      <c r="Y33" s="46">
        <v>804008698</v>
      </c>
      <c r="Z33" s="47">
        <v>3</v>
      </c>
      <c r="AA33" s="46" t="s">
        <v>209</v>
      </c>
      <c r="AB33" s="47" t="s">
        <v>197</v>
      </c>
      <c r="AC33" s="48" t="s">
        <v>277</v>
      </c>
      <c r="AD33" s="49" t="s">
        <v>278</v>
      </c>
      <c r="AE33" s="46" t="s">
        <v>279</v>
      </c>
      <c r="AF33" s="46" t="s">
        <v>197</v>
      </c>
      <c r="AG33" s="51">
        <f t="shared" si="5"/>
        <v>0</v>
      </c>
    </row>
    <row r="34" spans="1:33" s="12" customFormat="1" ht="18" customHeight="1" x14ac:dyDescent="0.2">
      <c r="A34" s="12">
        <v>26</v>
      </c>
      <c r="B34" s="57">
        <v>68307</v>
      </c>
      <c r="C34" s="58" t="s">
        <v>81</v>
      </c>
      <c r="D34" s="59" t="s">
        <v>27</v>
      </c>
      <c r="E34" s="60" t="s">
        <v>82</v>
      </c>
      <c r="F34" s="61">
        <v>890203242</v>
      </c>
      <c r="G34" s="62">
        <v>7</v>
      </c>
      <c r="H34" s="63">
        <v>363571712</v>
      </c>
      <c r="I34" s="39"/>
      <c r="J34" s="39">
        <f t="shared" si="0"/>
        <v>363571712</v>
      </c>
      <c r="K34" s="37">
        <v>30297642</v>
      </c>
      <c r="L34" s="37">
        <v>30297642</v>
      </c>
      <c r="M34" s="37">
        <v>30297642</v>
      </c>
      <c r="N34" s="37">
        <v>30297642</v>
      </c>
      <c r="O34" s="37">
        <v>30297642</v>
      </c>
      <c r="P34" s="37">
        <v>30297642</v>
      </c>
      <c r="Q34" s="37">
        <v>30297642</v>
      </c>
      <c r="R34" s="37">
        <v>30297642</v>
      </c>
      <c r="S34" s="37">
        <v>30297642</v>
      </c>
      <c r="T34" s="37">
        <v>30297642</v>
      </c>
      <c r="U34" s="37">
        <v>30297642</v>
      </c>
      <c r="V34" s="37">
        <v>30297642</v>
      </c>
      <c r="W34" s="39">
        <f t="shared" si="3"/>
        <v>30297650</v>
      </c>
      <c r="X34" s="39">
        <f t="shared" si="4"/>
        <v>363571712</v>
      </c>
      <c r="Y34" s="46">
        <v>890203242</v>
      </c>
      <c r="Z34" s="47">
        <v>7</v>
      </c>
      <c r="AA34" s="46" t="s">
        <v>201</v>
      </c>
      <c r="AB34" s="47" t="s">
        <v>197</v>
      </c>
      <c r="AC34" s="48" t="s">
        <v>280</v>
      </c>
      <c r="AD34" s="49" t="s">
        <v>281</v>
      </c>
      <c r="AE34" s="46" t="s">
        <v>282</v>
      </c>
      <c r="AF34" s="46" t="s">
        <v>223</v>
      </c>
      <c r="AG34" s="51">
        <f t="shared" si="5"/>
        <v>0</v>
      </c>
    </row>
    <row r="35" spans="1:33" s="12" customFormat="1" ht="18" customHeight="1" x14ac:dyDescent="0.2">
      <c r="A35" s="12">
        <v>27</v>
      </c>
      <c r="B35" s="57">
        <v>68318</v>
      </c>
      <c r="C35" s="58" t="s">
        <v>83</v>
      </c>
      <c r="D35" s="59" t="s">
        <v>27</v>
      </c>
      <c r="E35" s="60" t="s">
        <v>84</v>
      </c>
      <c r="F35" s="61">
        <v>890205627</v>
      </c>
      <c r="G35" s="62">
        <v>8</v>
      </c>
      <c r="H35" s="63">
        <v>121851133</v>
      </c>
      <c r="I35" s="39"/>
      <c r="J35" s="39">
        <f t="shared" si="0"/>
        <v>121851133</v>
      </c>
      <c r="K35" s="37">
        <v>10154261</v>
      </c>
      <c r="L35" s="37">
        <v>10154261</v>
      </c>
      <c r="M35" s="37">
        <v>10154261</v>
      </c>
      <c r="N35" s="37">
        <v>10154261</v>
      </c>
      <c r="O35" s="37">
        <v>10154261</v>
      </c>
      <c r="P35" s="37">
        <v>10154261</v>
      </c>
      <c r="Q35" s="37">
        <v>10154261</v>
      </c>
      <c r="R35" s="37">
        <v>10154261</v>
      </c>
      <c r="S35" s="37">
        <v>10154261</v>
      </c>
      <c r="T35" s="37">
        <v>10154261</v>
      </c>
      <c r="U35" s="37">
        <v>10154261</v>
      </c>
      <c r="V35" s="37">
        <v>10154261</v>
      </c>
      <c r="W35" s="39">
        <f t="shared" si="3"/>
        <v>10154262</v>
      </c>
      <c r="X35" s="39">
        <f t="shared" si="4"/>
        <v>121851133</v>
      </c>
      <c r="Y35" s="46">
        <v>890205627</v>
      </c>
      <c r="Z35" s="47">
        <v>8</v>
      </c>
      <c r="AA35" s="46" t="s">
        <v>209</v>
      </c>
      <c r="AB35" s="47" t="s">
        <v>197</v>
      </c>
      <c r="AC35" s="48" t="s">
        <v>283</v>
      </c>
      <c r="AD35" s="49" t="s">
        <v>284</v>
      </c>
      <c r="AE35" s="46" t="s">
        <v>285</v>
      </c>
      <c r="AF35" s="46" t="s">
        <v>197</v>
      </c>
      <c r="AG35" s="51">
        <f t="shared" si="5"/>
        <v>0</v>
      </c>
    </row>
    <row r="36" spans="1:33" s="12" customFormat="1" ht="18" customHeight="1" x14ac:dyDescent="0.2">
      <c r="A36" s="12">
        <v>28</v>
      </c>
      <c r="B36" s="57">
        <v>68322</v>
      </c>
      <c r="C36" s="58" t="s">
        <v>85</v>
      </c>
      <c r="D36" s="59" t="s">
        <v>27</v>
      </c>
      <c r="E36" s="60" t="s">
        <v>86</v>
      </c>
      <c r="F36" s="61">
        <v>804007868</v>
      </c>
      <c r="G36" s="62">
        <v>4</v>
      </c>
      <c r="H36" s="63">
        <v>47308195</v>
      </c>
      <c r="I36" s="39"/>
      <c r="J36" s="39">
        <f t="shared" si="0"/>
        <v>47308195</v>
      </c>
      <c r="K36" s="37">
        <v>3942349</v>
      </c>
      <c r="L36" s="37">
        <v>3942349</v>
      </c>
      <c r="M36" s="37">
        <v>3942349</v>
      </c>
      <c r="N36" s="37">
        <v>3942349</v>
      </c>
      <c r="O36" s="37">
        <v>3942349</v>
      </c>
      <c r="P36" s="37">
        <v>3942349</v>
      </c>
      <c r="Q36" s="37">
        <v>3942349</v>
      </c>
      <c r="R36" s="37">
        <v>3942349</v>
      </c>
      <c r="S36" s="37">
        <v>3942349</v>
      </c>
      <c r="T36" s="37">
        <v>3942349</v>
      </c>
      <c r="U36" s="37">
        <v>3942349</v>
      </c>
      <c r="V36" s="37">
        <v>3942349</v>
      </c>
      <c r="W36" s="39">
        <f t="shared" si="3"/>
        <v>3942356</v>
      </c>
      <c r="X36" s="39">
        <f t="shared" si="4"/>
        <v>47308195</v>
      </c>
      <c r="Y36" s="46">
        <v>804007868</v>
      </c>
      <c r="Z36" s="47">
        <v>4</v>
      </c>
      <c r="AA36" s="46" t="s">
        <v>205</v>
      </c>
      <c r="AB36" s="47" t="s">
        <v>197</v>
      </c>
      <c r="AC36" s="48" t="s">
        <v>286</v>
      </c>
      <c r="AD36" s="49" t="s">
        <v>255</v>
      </c>
      <c r="AE36" s="46" t="s">
        <v>287</v>
      </c>
      <c r="AF36" s="46" t="s">
        <v>197</v>
      </c>
      <c r="AG36" s="51">
        <f t="shared" si="5"/>
        <v>0</v>
      </c>
    </row>
    <row r="37" spans="1:33" s="12" customFormat="1" ht="18" customHeight="1" x14ac:dyDescent="0.2">
      <c r="A37" s="12">
        <v>29</v>
      </c>
      <c r="B37" s="57">
        <v>68324</v>
      </c>
      <c r="C37" s="58" t="s">
        <v>87</v>
      </c>
      <c r="D37" s="59" t="s">
        <v>27</v>
      </c>
      <c r="E37" s="60" t="s">
        <v>88</v>
      </c>
      <c r="F37" s="61">
        <v>804010394</v>
      </c>
      <c r="G37" s="62">
        <v>6</v>
      </c>
      <c r="H37" s="63">
        <v>51042868</v>
      </c>
      <c r="I37" s="39"/>
      <c r="J37" s="39">
        <f t="shared" si="0"/>
        <v>51042868</v>
      </c>
      <c r="K37" s="37">
        <v>4253572</v>
      </c>
      <c r="L37" s="37">
        <v>4253572</v>
      </c>
      <c r="M37" s="37">
        <v>4253572</v>
      </c>
      <c r="N37" s="37">
        <v>4253572</v>
      </c>
      <c r="O37" s="37">
        <v>4253572</v>
      </c>
      <c r="P37" s="37">
        <v>4253572</v>
      </c>
      <c r="Q37" s="37">
        <v>4253572</v>
      </c>
      <c r="R37" s="37">
        <v>4253572</v>
      </c>
      <c r="S37" s="37">
        <v>4253572</v>
      </c>
      <c r="T37" s="37">
        <v>4253572</v>
      </c>
      <c r="U37" s="37">
        <v>4253572</v>
      </c>
      <c r="V37" s="37">
        <v>4253572</v>
      </c>
      <c r="W37" s="39">
        <f t="shared" si="3"/>
        <v>4253576</v>
      </c>
      <c r="X37" s="39">
        <f t="shared" si="4"/>
        <v>51042868</v>
      </c>
      <c r="Y37" s="46">
        <v>804010394</v>
      </c>
      <c r="Z37" s="47">
        <v>6</v>
      </c>
      <c r="AA37" s="46" t="s">
        <v>213</v>
      </c>
      <c r="AB37" s="47" t="s">
        <v>197</v>
      </c>
      <c r="AC37" s="48" t="s">
        <v>288</v>
      </c>
      <c r="AD37" s="49" t="s">
        <v>289</v>
      </c>
      <c r="AE37" s="46" t="s">
        <v>290</v>
      </c>
      <c r="AF37" s="46" t="s">
        <v>220</v>
      </c>
      <c r="AG37" s="51">
        <f t="shared" si="5"/>
        <v>0</v>
      </c>
    </row>
    <row r="38" spans="1:33" s="12" customFormat="1" ht="18" customHeight="1" x14ac:dyDescent="0.2">
      <c r="A38" s="12">
        <v>30</v>
      </c>
      <c r="B38" s="57">
        <v>68327</v>
      </c>
      <c r="C38" s="58" t="s">
        <v>89</v>
      </c>
      <c r="D38" s="59" t="s">
        <v>27</v>
      </c>
      <c r="E38" s="60" t="s">
        <v>90</v>
      </c>
      <c r="F38" s="61">
        <v>804015164</v>
      </c>
      <c r="G38" s="62">
        <v>1</v>
      </c>
      <c r="H38" s="63">
        <v>59956671</v>
      </c>
      <c r="I38" s="39"/>
      <c r="J38" s="39">
        <f t="shared" si="0"/>
        <v>59956671</v>
      </c>
      <c r="K38" s="37">
        <v>4996389</v>
      </c>
      <c r="L38" s="37">
        <v>4996389</v>
      </c>
      <c r="M38" s="37">
        <v>4996389</v>
      </c>
      <c r="N38" s="37">
        <v>4996389</v>
      </c>
      <c r="O38" s="37">
        <v>4996389</v>
      </c>
      <c r="P38" s="37">
        <v>4996389</v>
      </c>
      <c r="Q38" s="37">
        <v>4996389</v>
      </c>
      <c r="R38" s="37">
        <v>4996389</v>
      </c>
      <c r="S38" s="37">
        <v>4996389</v>
      </c>
      <c r="T38" s="37">
        <v>4996389</v>
      </c>
      <c r="U38" s="37">
        <v>4996389</v>
      </c>
      <c r="V38" s="37">
        <v>4996389</v>
      </c>
      <c r="W38" s="39">
        <f t="shared" si="3"/>
        <v>4996392</v>
      </c>
      <c r="X38" s="39">
        <f t="shared" si="4"/>
        <v>59956671</v>
      </c>
      <c r="Y38" s="46">
        <v>804015164</v>
      </c>
      <c r="Z38" s="47">
        <v>1</v>
      </c>
      <c r="AA38" s="46" t="s">
        <v>213</v>
      </c>
      <c r="AB38" s="47" t="s">
        <v>197</v>
      </c>
      <c r="AC38" s="48" t="s">
        <v>291</v>
      </c>
      <c r="AD38" s="49" t="s">
        <v>231</v>
      </c>
      <c r="AE38" s="46" t="s">
        <v>292</v>
      </c>
      <c r="AF38" s="46" t="s">
        <v>197</v>
      </c>
      <c r="AG38" s="51">
        <f t="shared" si="5"/>
        <v>0</v>
      </c>
    </row>
    <row r="39" spans="1:33" s="12" customFormat="1" ht="18" customHeight="1" x14ac:dyDescent="0.2">
      <c r="A39" s="12">
        <v>31</v>
      </c>
      <c r="B39" s="57">
        <v>68377</v>
      </c>
      <c r="C39" s="58" t="s">
        <v>91</v>
      </c>
      <c r="D39" s="59" t="s">
        <v>27</v>
      </c>
      <c r="E39" s="60" t="s">
        <v>92</v>
      </c>
      <c r="F39" s="61">
        <v>804008770</v>
      </c>
      <c r="G39" s="62">
        <v>6</v>
      </c>
      <c r="H39" s="63">
        <v>52124853</v>
      </c>
      <c r="I39" s="39"/>
      <c r="J39" s="39">
        <f t="shared" si="0"/>
        <v>52124853</v>
      </c>
      <c r="K39" s="37">
        <v>4343737</v>
      </c>
      <c r="L39" s="37">
        <v>4343737</v>
      </c>
      <c r="M39" s="37">
        <v>4343737</v>
      </c>
      <c r="N39" s="37">
        <v>4343737</v>
      </c>
      <c r="O39" s="37">
        <v>4343737</v>
      </c>
      <c r="P39" s="37">
        <v>4343737</v>
      </c>
      <c r="Q39" s="37">
        <v>4343737</v>
      </c>
      <c r="R39" s="37">
        <v>4343737</v>
      </c>
      <c r="S39" s="37">
        <v>4343737</v>
      </c>
      <c r="T39" s="37">
        <v>4343737</v>
      </c>
      <c r="U39" s="37">
        <v>4343737</v>
      </c>
      <c r="V39" s="37">
        <v>4343737</v>
      </c>
      <c r="W39" s="39">
        <f t="shared" si="3"/>
        <v>4343746</v>
      </c>
      <c r="X39" s="39">
        <f t="shared" si="4"/>
        <v>52124853</v>
      </c>
      <c r="Y39" s="46">
        <v>804008770</v>
      </c>
      <c r="Z39" s="47">
        <v>6</v>
      </c>
      <c r="AA39" s="46" t="s">
        <v>209</v>
      </c>
      <c r="AB39" s="47" t="s">
        <v>197</v>
      </c>
      <c r="AC39" s="48" t="s">
        <v>293</v>
      </c>
      <c r="AD39" s="49" t="s">
        <v>294</v>
      </c>
      <c r="AE39" s="46" t="s">
        <v>295</v>
      </c>
      <c r="AF39" s="46" t="s">
        <v>197</v>
      </c>
      <c r="AG39" s="51">
        <f t="shared" si="5"/>
        <v>0</v>
      </c>
    </row>
    <row r="40" spans="1:33" s="12" customFormat="1" ht="18" customHeight="1" x14ac:dyDescent="0.2">
      <c r="A40" s="12">
        <v>32</v>
      </c>
      <c r="B40" s="57">
        <v>68397</v>
      </c>
      <c r="C40" s="58" t="s">
        <v>93</v>
      </c>
      <c r="D40" s="59" t="s">
        <v>27</v>
      </c>
      <c r="E40" s="60" t="s">
        <v>94</v>
      </c>
      <c r="F40" s="61">
        <v>804015920</v>
      </c>
      <c r="G40" s="62">
        <v>3</v>
      </c>
      <c r="H40" s="63">
        <v>47768451</v>
      </c>
      <c r="I40" s="39"/>
      <c r="J40" s="39">
        <f t="shared" si="0"/>
        <v>47768451</v>
      </c>
      <c r="K40" s="37">
        <v>3980704</v>
      </c>
      <c r="L40" s="37">
        <v>3980704</v>
      </c>
      <c r="M40" s="37">
        <v>3980704</v>
      </c>
      <c r="N40" s="37">
        <v>3980704</v>
      </c>
      <c r="O40" s="37">
        <v>3980704</v>
      </c>
      <c r="P40" s="37">
        <v>3980704</v>
      </c>
      <c r="Q40" s="37">
        <v>3980704</v>
      </c>
      <c r="R40" s="37">
        <v>3980704</v>
      </c>
      <c r="S40" s="37">
        <v>3980704</v>
      </c>
      <c r="T40" s="37">
        <v>3980704</v>
      </c>
      <c r="U40" s="37">
        <v>3980704</v>
      </c>
      <c r="V40" s="37">
        <v>3980704</v>
      </c>
      <c r="W40" s="39">
        <f t="shared" si="3"/>
        <v>3980707</v>
      </c>
      <c r="X40" s="39">
        <f t="shared" si="4"/>
        <v>47768451</v>
      </c>
      <c r="Y40" s="46">
        <v>804015920</v>
      </c>
      <c r="Z40" s="47">
        <v>3</v>
      </c>
      <c r="AA40" s="46" t="s">
        <v>209</v>
      </c>
      <c r="AB40" s="47" t="s">
        <v>197</v>
      </c>
      <c r="AC40" s="48" t="s">
        <v>296</v>
      </c>
      <c r="AD40" s="49" t="s">
        <v>297</v>
      </c>
      <c r="AE40" s="46" t="s">
        <v>298</v>
      </c>
      <c r="AF40" s="46" t="s">
        <v>197</v>
      </c>
      <c r="AG40" s="51">
        <f t="shared" si="5"/>
        <v>0</v>
      </c>
    </row>
    <row r="41" spans="1:33" s="12" customFormat="1" ht="18" customHeight="1" x14ac:dyDescent="0.2">
      <c r="A41" s="12">
        <v>33</v>
      </c>
      <c r="B41" s="57">
        <v>68418</v>
      </c>
      <c r="C41" s="58" t="s">
        <v>95</v>
      </c>
      <c r="D41" s="59" t="s">
        <v>27</v>
      </c>
      <c r="E41" s="60" t="s">
        <v>96</v>
      </c>
      <c r="F41" s="61">
        <v>900005067</v>
      </c>
      <c r="G41" s="62">
        <v>0</v>
      </c>
      <c r="H41" s="63">
        <v>51920761</v>
      </c>
      <c r="I41" s="39"/>
      <c r="J41" s="39">
        <f t="shared" ref="J41:J72" si="6">+H41+I41</f>
        <v>51920761</v>
      </c>
      <c r="K41" s="37">
        <v>4326730</v>
      </c>
      <c r="L41" s="37">
        <v>4326730</v>
      </c>
      <c r="M41" s="37">
        <v>4326730</v>
      </c>
      <c r="N41" s="37">
        <v>4326730</v>
      </c>
      <c r="O41" s="37">
        <v>4326730</v>
      </c>
      <c r="P41" s="37">
        <v>4326730</v>
      </c>
      <c r="Q41" s="37">
        <v>4326730</v>
      </c>
      <c r="R41" s="37">
        <v>4326730</v>
      </c>
      <c r="S41" s="37">
        <v>4326730</v>
      </c>
      <c r="T41" s="37">
        <v>4326730</v>
      </c>
      <c r="U41" s="37">
        <v>4326730</v>
      </c>
      <c r="V41" s="37">
        <v>4326730</v>
      </c>
      <c r="W41" s="39">
        <f t="shared" si="3"/>
        <v>4326731</v>
      </c>
      <c r="X41" s="39">
        <f t="shared" si="4"/>
        <v>51920761</v>
      </c>
      <c r="Y41" s="46">
        <v>900005067</v>
      </c>
      <c r="Z41" s="47">
        <v>0</v>
      </c>
      <c r="AA41" s="46" t="s">
        <v>209</v>
      </c>
      <c r="AB41" s="47" t="s">
        <v>197</v>
      </c>
      <c r="AC41" s="48" t="s">
        <v>299</v>
      </c>
      <c r="AD41" s="49" t="s">
        <v>300</v>
      </c>
      <c r="AE41" s="46" t="s">
        <v>301</v>
      </c>
      <c r="AF41" s="46" t="s">
        <v>197</v>
      </c>
      <c r="AG41" s="51">
        <f t="shared" si="5"/>
        <v>0</v>
      </c>
    </row>
    <row r="42" spans="1:33" s="12" customFormat="1" ht="18" customHeight="1" x14ac:dyDescent="0.2">
      <c r="A42" s="12">
        <v>34</v>
      </c>
      <c r="B42" s="57">
        <v>68425</v>
      </c>
      <c r="C42" s="58" t="s">
        <v>97</v>
      </c>
      <c r="D42" s="59" t="s">
        <v>27</v>
      </c>
      <c r="E42" s="60" t="s">
        <v>98</v>
      </c>
      <c r="F42" s="61">
        <v>804008207</v>
      </c>
      <c r="G42" s="62">
        <v>0</v>
      </c>
      <c r="H42" s="63">
        <v>41031421</v>
      </c>
      <c r="I42" s="39"/>
      <c r="J42" s="39">
        <f t="shared" si="6"/>
        <v>41031421</v>
      </c>
      <c r="K42" s="37">
        <v>3419285</v>
      </c>
      <c r="L42" s="37">
        <v>3419285</v>
      </c>
      <c r="M42" s="37">
        <v>3419285</v>
      </c>
      <c r="N42" s="37">
        <v>3419285</v>
      </c>
      <c r="O42" s="37">
        <v>3419285</v>
      </c>
      <c r="P42" s="37">
        <v>3419285</v>
      </c>
      <c r="Q42" s="37">
        <v>3419285</v>
      </c>
      <c r="R42" s="37">
        <v>3419285</v>
      </c>
      <c r="S42" s="37">
        <v>3419285</v>
      </c>
      <c r="T42" s="37">
        <v>3419285</v>
      </c>
      <c r="U42" s="37">
        <v>3419285</v>
      </c>
      <c r="V42" s="37">
        <v>3419285</v>
      </c>
      <c r="W42" s="39">
        <f t="shared" si="3"/>
        <v>3419286</v>
      </c>
      <c r="X42" s="39">
        <f t="shared" si="4"/>
        <v>41031421</v>
      </c>
      <c r="Y42" s="46">
        <v>804008207</v>
      </c>
      <c r="Z42" s="47">
        <v>0</v>
      </c>
      <c r="AA42" s="46" t="s">
        <v>209</v>
      </c>
      <c r="AB42" s="47" t="s">
        <v>197</v>
      </c>
      <c r="AC42" s="48" t="s">
        <v>302</v>
      </c>
      <c r="AD42" s="49" t="s">
        <v>303</v>
      </c>
      <c r="AE42" s="46" t="s">
        <v>304</v>
      </c>
      <c r="AF42" s="46" t="s">
        <v>197</v>
      </c>
      <c r="AG42" s="51">
        <f t="shared" si="5"/>
        <v>0</v>
      </c>
    </row>
    <row r="43" spans="1:33" s="12" customFormat="1" ht="18" customHeight="1" x14ac:dyDescent="0.2">
      <c r="A43" s="12">
        <v>35</v>
      </c>
      <c r="B43" s="57">
        <v>68468</v>
      </c>
      <c r="C43" s="58" t="s">
        <v>99</v>
      </c>
      <c r="D43" s="59" t="s">
        <v>27</v>
      </c>
      <c r="E43" s="60" t="s">
        <v>100</v>
      </c>
      <c r="F43" s="61">
        <v>804014810</v>
      </c>
      <c r="G43" s="62">
        <v>7</v>
      </c>
      <c r="H43" s="63">
        <v>58324580</v>
      </c>
      <c r="I43" s="39"/>
      <c r="J43" s="39">
        <f t="shared" si="6"/>
        <v>58324580</v>
      </c>
      <c r="K43" s="37">
        <v>4860381</v>
      </c>
      <c r="L43" s="37">
        <v>4860381</v>
      </c>
      <c r="M43" s="37">
        <v>4860381</v>
      </c>
      <c r="N43" s="37">
        <v>4860381</v>
      </c>
      <c r="O43" s="37">
        <v>4860381</v>
      </c>
      <c r="P43" s="37">
        <v>4860381</v>
      </c>
      <c r="Q43" s="37">
        <v>4860381</v>
      </c>
      <c r="R43" s="37">
        <v>4860381</v>
      </c>
      <c r="S43" s="37">
        <v>4860381</v>
      </c>
      <c r="T43" s="37">
        <v>4860381</v>
      </c>
      <c r="U43" s="37">
        <v>4860381</v>
      </c>
      <c r="V43" s="37">
        <v>4860381</v>
      </c>
      <c r="W43" s="39">
        <f t="shared" si="3"/>
        <v>4860389</v>
      </c>
      <c r="X43" s="39">
        <f t="shared" si="4"/>
        <v>58324580</v>
      </c>
      <c r="Y43" s="46">
        <v>804014810</v>
      </c>
      <c r="Z43" s="47">
        <v>7</v>
      </c>
      <c r="AA43" s="46" t="s">
        <v>209</v>
      </c>
      <c r="AB43" s="47" t="s">
        <v>197</v>
      </c>
      <c r="AC43" s="48" t="s">
        <v>305</v>
      </c>
      <c r="AD43" s="49" t="s">
        <v>306</v>
      </c>
      <c r="AE43" s="46" t="s">
        <v>307</v>
      </c>
      <c r="AF43" s="46" t="s">
        <v>220</v>
      </c>
      <c r="AG43" s="51">
        <f t="shared" si="5"/>
        <v>0</v>
      </c>
    </row>
    <row r="44" spans="1:33" s="12" customFormat="1" ht="18" customHeight="1" x14ac:dyDescent="0.2">
      <c r="A44" s="12">
        <v>36</v>
      </c>
      <c r="B44" s="57">
        <v>68498</v>
      </c>
      <c r="C44" s="58" t="s">
        <v>101</v>
      </c>
      <c r="D44" s="59" t="s">
        <v>27</v>
      </c>
      <c r="E44" s="60" t="s">
        <v>102</v>
      </c>
      <c r="F44" s="61">
        <v>804015127</v>
      </c>
      <c r="G44" s="62">
        <v>9</v>
      </c>
      <c r="H44" s="63">
        <v>59221079</v>
      </c>
      <c r="I44" s="39"/>
      <c r="J44" s="39">
        <f t="shared" si="6"/>
        <v>59221079</v>
      </c>
      <c r="K44" s="37">
        <v>4935089</v>
      </c>
      <c r="L44" s="37">
        <v>4935089</v>
      </c>
      <c r="M44" s="37">
        <v>4935089</v>
      </c>
      <c r="N44" s="37">
        <v>4935089</v>
      </c>
      <c r="O44" s="37">
        <v>4935089</v>
      </c>
      <c r="P44" s="37">
        <v>4935089</v>
      </c>
      <c r="Q44" s="37">
        <v>4935089</v>
      </c>
      <c r="R44" s="37">
        <v>4935089</v>
      </c>
      <c r="S44" s="37">
        <v>4935089</v>
      </c>
      <c r="T44" s="37">
        <v>4935089</v>
      </c>
      <c r="U44" s="37">
        <v>4935089</v>
      </c>
      <c r="V44" s="37">
        <v>4935089</v>
      </c>
      <c r="W44" s="39">
        <f t="shared" si="3"/>
        <v>4935100</v>
      </c>
      <c r="X44" s="39">
        <f t="shared" si="4"/>
        <v>59221079</v>
      </c>
      <c r="Y44" s="46">
        <v>804015127</v>
      </c>
      <c r="Z44" s="47">
        <v>9</v>
      </c>
      <c r="AA44" s="46" t="s">
        <v>209</v>
      </c>
      <c r="AB44" s="47" t="s">
        <v>197</v>
      </c>
      <c r="AC44" s="48" t="s">
        <v>308</v>
      </c>
      <c r="AD44" s="49" t="s">
        <v>309</v>
      </c>
      <c r="AE44" s="46" t="s">
        <v>310</v>
      </c>
      <c r="AF44" s="46" t="s">
        <v>197</v>
      </c>
      <c r="AG44" s="51">
        <f t="shared" si="5"/>
        <v>0</v>
      </c>
    </row>
    <row r="45" spans="1:33" s="12" customFormat="1" ht="18" customHeight="1" x14ac:dyDescent="0.2">
      <c r="A45" s="12">
        <v>37</v>
      </c>
      <c r="B45" s="57">
        <v>68500</v>
      </c>
      <c r="C45" s="58" t="s">
        <v>103</v>
      </c>
      <c r="D45" s="59" t="s">
        <v>27</v>
      </c>
      <c r="E45" s="60" t="s">
        <v>104</v>
      </c>
      <c r="F45" s="61">
        <v>890203563</v>
      </c>
      <c r="G45" s="62">
        <v>6</v>
      </c>
      <c r="H45" s="63">
        <v>73393541</v>
      </c>
      <c r="I45" s="39"/>
      <c r="J45" s="39">
        <f t="shared" si="6"/>
        <v>73393541</v>
      </c>
      <c r="K45" s="37">
        <v>6116128</v>
      </c>
      <c r="L45" s="37">
        <v>6116128</v>
      </c>
      <c r="M45" s="37">
        <v>6116128</v>
      </c>
      <c r="N45" s="37">
        <v>6116128</v>
      </c>
      <c r="O45" s="37">
        <v>6116128</v>
      </c>
      <c r="P45" s="37">
        <v>6116128</v>
      </c>
      <c r="Q45" s="37">
        <v>6116128</v>
      </c>
      <c r="R45" s="37">
        <v>6116128</v>
      </c>
      <c r="S45" s="37">
        <v>6116128</v>
      </c>
      <c r="T45" s="37">
        <v>6116128</v>
      </c>
      <c r="U45" s="37">
        <v>6116128</v>
      </c>
      <c r="V45" s="37">
        <v>6116128</v>
      </c>
      <c r="W45" s="39">
        <f t="shared" si="3"/>
        <v>6116133</v>
      </c>
      <c r="X45" s="39">
        <f t="shared" si="4"/>
        <v>73393541</v>
      </c>
      <c r="Y45" s="46">
        <v>890203563</v>
      </c>
      <c r="Z45" s="47">
        <v>6</v>
      </c>
      <c r="AA45" s="46" t="s">
        <v>213</v>
      </c>
      <c r="AB45" s="47" t="s">
        <v>197</v>
      </c>
      <c r="AC45" s="48" t="s">
        <v>311</v>
      </c>
      <c r="AD45" s="49" t="s">
        <v>312</v>
      </c>
      <c r="AE45" s="46" t="s">
        <v>313</v>
      </c>
      <c r="AF45" s="46" t="s">
        <v>197</v>
      </c>
      <c r="AG45" s="51">
        <f t="shared" si="5"/>
        <v>0</v>
      </c>
    </row>
    <row r="46" spans="1:33" s="12" customFormat="1" ht="18" customHeight="1" x14ac:dyDescent="0.2">
      <c r="A46" s="12">
        <v>38</v>
      </c>
      <c r="B46" s="57">
        <v>68502</v>
      </c>
      <c r="C46" s="58" t="s">
        <v>105</v>
      </c>
      <c r="D46" s="59" t="s">
        <v>27</v>
      </c>
      <c r="E46" s="60" t="s">
        <v>106</v>
      </c>
      <c r="F46" s="61">
        <v>890200965</v>
      </c>
      <c r="G46" s="62">
        <v>1</v>
      </c>
      <c r="H46" s="63">
        <v>89889236</v>
      </c>
      <c r="I46" s="39"/>
      <c r="J46" s="39">
        <f t="shared" si="6"/>
        <v>89889236</v>
      </c>
      <c r="K46" s="37">
        <v>7490769</v>
      </c>
      <c r="L46" s="37">
        <v>7490769</v>
      </c>
      <c r="M46" s="37">
        <v>7490769</v>
      </c>
      <c r="N46" s="37">
        <v>7490769</v>
      </c>
      <c r="O46" s="37">
        <v>7490769</v>
      </c>
      <c r="P46" s="37">
        <v>7490769</v>
      </c>
      <c r="Q46" s="37">
        <v>7490769</v>
      </c>
      <c r="R46" s="37">
        <v>7490769</v>
      </c>
      <c r="S46" s="37">
        <v>7490769</v>
      </c>
      <c r="T46" s="37">
        <v>7490769</v>
      </c>
      <c r="U46" s="37">
        <v>7490769</v>
      </c>
      <c r="V46" s="37">
        <v>7490769</v>
      </c>
      <c r="W46" s="39">
        <f t="shared" si="3"/>
        <v>7490777</v>
      </c>
      <c r="X46" s="39">
        <f t="shared" si="4"/>
        <v>89889236</v>
      </c>
      <c r="Y46" s="46">
        <v>890200965</v>
      </c>
      <c r="Z46" s="47">
        <v>1</v>
      </c>
      <c r="AA46" s="46" t="s">
        <v>209</v>
      </c>
      <c r="AB46" s="47" t="s">
        <v>197</v>
      </c>
      <c r="AC46" s="48" t="s">
        <v>314</v>
      </c>
      <c r="AD46" s="49" t="s">
        <v>315</v>
      </c>
      <c r="AE46" s="46" t="s">
        <v>316</v>
      </c>
      <c r="AF46" s="46" t="s">
        <v>197</v>
      </c>
      <c r="AG46" s="51">
        <f t="shared" si="5"/>
        <v>0</v>
      </c>
    </row>
    <row r="47" spans="1:33" s="12" customFormat="1" ht="18" customHeight="1" x14ac:dyDescent="0.2">
      <c r="A47" s="12">
        <v>39</v>
      </c>
      <c r="B47" s="57">
        <v>68533</v>
      </c>
      <c r="C47" s="58" t="s">
        <v>107</v>
      </c>
      <c r="D47" s="59" t="s">
        <v>27</v>
      </c>
      <c r="E47" s="60" t="s">
        <v>108</v>
      </c>
      <c r="F47" s="61">
        <v>804014835</v>
      </c>
      <c r="G47" s="62">
        <v>0</v>
      </c>
      <c r="H47" s="63">
        <v>42161204</v>
      </c>
      <c r="I47" s="39"/>
      <c r="J47" s="39">
        <f t="shared" si="6"/>
        <v>42161204</v>
      </c>
      <c r="K47" s="37">
        <v>3513433</v>
      </c>
      <c r="L47" s="37">
        <v>3513433</v>
      </c>
      <c r="M47" s="37">
        <v>3513433</v>
      </c>
      <c r="N47" s="37">
        <v>3513433</v>
      </c>
      <c r="O47" s="37">
        <v>3513433</v>
      </c>
      <c r="P47" s="37">
        <v>3513433</v>
      </c>
      <c r="Q47" s="37">
        <v>3513433</v>
      </c>
      <c r="R47" s="37">
        <v>3513433</v>
      </c>
      <c r="S47" s="37">
        <v>3513433</v>
      </c>
      <c r="T47" s="37">
        <v>3513433</v>
      </c>
      <c r="U47" s="37">
        <v>3513433</v>
      </c>
      <c r="V47" s="37">
        <v>3513433</v>
      </c>
      <c r="W47" s="39">
        <f t="shared" si="3"/>
        <v>3513441</v>
      </c>
      <c r="X47" s="39">
        <f t="shared" si="4"/>
        <v>42161204</v>
      </c>
      <c r="Y47" s="46">
        <v>804014835</v>
      </c>
      <c r="Z47" s="47">
        <v>0</v>
      </c>
      <c r="AA47" s="46" t="s">
        <v>209</v>
      </c>
      <c r="AB47" s="47" t="s">
        <v>197</v>
      </c>
      <c r="AC47" s="48" t="s">
        <v>317</v>
      </c>
      <c r="AD47" s="49" t="s">
        <v>231</v>
      </c>
      <c r="AE47" s="46" t="s">
        <v>318</v>
      </c>
      <c r="AF47" s="46" t="s">
        <v>197</v>
      </c>
      <c r="AG47" s="51">
        <f t="shared" si="5"/>
        <v>0</v>
      </c>
    </row>
    <row r="48" spans="1:33" s="12" customFormat="1" ht="18" customHeight="1" x14ac:dyDescent="0.2">
      <c r="A48" s="12">
        <v>40</v>
      </c>
      <c r="B48" s="57">
        <v>68549</v>
      </c>
      <c r="C48" s="58" t="s">
        <v>109</v>
      </c>
      <c r="D48" s="59" t="s">
        <v>27</v>
      </c>
      <c r="E48" s="60" t="s">
        <v>110</v>
      </c>
      <c r="F48" s="61">
        <v>804015047</v>
      </c>
      <c r="G48" s="62">
        <v>8</v>
      </c>
      <c r="H48" s="63">
        <v>31736761</v>
      </c>
      <c r="I48" s="39"/>
      <c r="J48" s="39">
        <f t="shared" si="6"/>
        <v>31736761</v>
      </c>
      <c r="K48" s="37">
        <v>2644730</v>
      </c>
      <c r="L48" s="37">
        <v>2644730</v>
      </c>
      <c r="M48" s="37">
        <v>2644730</v>
      </c>
      <c r="N48" s="37">
        <v>2644730</v>
      </c>
      <c r="O48" s="37">
        <v>2644730</v>
      </c>
      <c r="P48" s="37">
        <v>2644730</v>
      </c>
      <c r="Q48" s="37">
        <v>2644730</v>
      </c>
      <c r="R48" s="37">
        <v>2644730</v>
      </c>
      <c r="S48" s="37">
        <v>2644730</v>
      </c>
      <c r="T48" s="37">
        <v>2644730</v>
      </c>
      <c r="U48" s="37">
        <v>2644730</v>
      </c>
      <c r="V48" s="37">
        <v>2644730</v>
      </c>
      <c r="W48" s="39">
        <f t="shared" si="3"/>
        <v>2644731</v>
      </c>
      <c r="X48" s="39">
        <f t="shared" si="4"/>
        <v>31736761</v>
      </c>
      <c r="Y48" s="46">
        <v>804015047</v>
      </c>
      <c r="Z48" s="47">
        <v>8</v>
      </c>
      <c r="AA48" s="46" t="s">
        <v>213</v>
      </c>
      <c r="AB48" s="47" t="s">
        <v>197</v>
      </c>
      <c r="AC48" s="48" t="s">
        <v>319</v>
      </c>
      <c r="AD48" s="49" t="s">
        <v>231</v>
      </c>
      <c r="AE48" s="46" t="s">
        <v>320</v>
      </c>
      <c r="AF48" s="46" t="s">
        <v>197</v>
      </c>
      <c r="AG48" s="51">
        <f t="shared" si="5"/>
        <v>0</v>
      </c>
    </row>
    <row r="49" spans="1:33" s="12" customFormat="1" ht="18" customHeight="1" x14ac:dyDescent="0.2">
      <c r="A49" s="12">
        <v>41</v>
      </c>
      <c r="B49" s="57">
        <v>68572</v>
      </c>
      <c r="C49" s="58" t="s">
        <v>111</v>
      </c>
      <c r="D49" s="59" t="s">
        <v>27</v>
      </c>
      <c r="E49" s="60" t="s">
        <v>112</v>
      </c>
      <c r="F49" s="61">
        <v>890204789</v>
      </c>
      <c r="G49" s="62">
        <v>8</v>
      </c>
      <c r="H49" s="63">
        <v>172297621</v>
      </c>
      <c r="I49" s="39">
        <v>42311000</v>
      </c>
      <c r="J49" s="39">
        <f t="shared" si="6"/>
        <v>214608621</v>
      </c>
      <c r="K49" s="37">
        <v>17884051</v>
      </c>
      <c r="L49" s="37">
        <v>17884051</v>
      </c>
      <c r="M49" s="37">
        <v>17884051</v>
      </c>
      <c r="N49" s="37">
        <v>17884051</v>
      </c>
      <c r="O49" s="37">
        <v>17884051</v>
      </c>
      <c r="P49" s="37">
        <v>17884051</v>
      </c>
      <c r="Q49" s="37">
        <v>17884051</v>
      </c>
      <c r="R49" s="37">
        <v>17884051</v>
      </c>
      <c r="S49" s="37">
        <v>17884051</v>
      </c>
      <c r="T49" s="37">
        <v>17884051</v>
      </c>
      <c r="U49" s="37">
        <v>17884051</v>
      </c>
      <c r="V49" s="37">
        <v>17884051</v>
      </c>
      <c r="W49" s="39">
        <f t="shared" si="3"/>
        <v>17884060</v>
      </c>
      <c r="X49" s="39">
        <f t="shared" si="4"/>
        <v>214608621</v>
      </c>
      <c r="Y49" s="46" t="s">
        <v>321</v>
      </c>
      <c r="Z49" s="47" t="s">
        <v>322</v>
      </c>
      <c r="AA49" s="46" t="s">
        <v>205</v>
      </c>
      <c r="AB49" s="47" t="s">
        <v>197</v>
      </c>
      <c r="AC49" s="48" t="s">
        <v>323</v>
      </c>
      <c r="AD49" s="49" t="s">
        <v>215</v>
      </c>
      <c r="AE49" s="46" t="s">
        <v>324</v>
      </c>
      <c r="AF49" s="46" t="s">
        <v>197</v>
      </c>
      <c r="AG49" s="51">
        <f t="shared" si="5"/>
        <v>0</v>
      </c>
    </row>
    <row r="50" spans="1:33" s="12" customFormat="1" ht="18" customHeight="1" x14ac:dyDescent="0.2">
      <c r="A50" s="12">
        <v>42</v>
      </c>
      <c r="B50" s="57">
        <v>68573</v>
      </c>
      <c r="C50" s="58" t="s">
        <v>113</v>
      </c>
      <c r="D50" s="59" t="s">
        <v>27</v>
      </c>
      <c r="E50" s="60" t="s">
        <v>114</v>
      </c>
      <c r="F50" s="61">
        <v>829003945</v>
      </c>
      <c r="G50" s="62">
        <v>6</v>
      </c>
      <c r="H50" s="63">
        <v>37899177</v>
      </c>
      <c r="I50" s="39"/>
      <c r="J50" s="39">
        <f t="shared" si="6"/>
        <v>37899177</v>
      </c>
      <c r="K50" s="37">
        <v>3158264</v>
      </c>
      <c r="L50" s="37">
        <v>3158264</v>
      </c>
      <c r="M50" s="37">
        <v>3158264</v>
      </c>
      <c r="N50" s="37">
        <v>3158264</v>
      </c>
      <c r="O50" s="37">
        <v>3158264</v>
      </c>
      <c r="P50" s="37">
        <v>3158264</v>
      </c>
      <c r="Q50" s="37">
        <v>3158264</v>
      </c>
      <c r="R50" s="37">
        <v>3158264</v>
      </c>
      <c r="S50" s="37">
        <v>3158264</v>
      </c>
      <c r="T50" s="37">
        <v>3158264</v>
      </c>
      <c r="U50" s="37">
        <v>3158264</v>
      </c>
      <c r="V50" s="37">
        <v>3158264</v>
      </c>
      <c r="W50" s="39">
        <f t="shared" si="3"/>
        <v>3158273</v>
      </c>
      <c r="X50" s="39">
        <f t="shared" si="4"/>
        <v>37899177</v>
      </c>
      <c r="Y50" s="46">
        <v>829003945</v>
      </c>
      <c r="Z50" s="47">
        <v>6</v>
      </c>
      <c r="AA50" s="46" t="s">
        <v>222</v>
      </c>
      <c r="AB50" s="47" t="s">
        <v>223</v>
      </c>
      <c r="AC50" s="48" t="s">
        <v>325</v>
      </c>
      <c r="AD50" s="49" t="s">
        <v>326</v>
      </c>
      <c r="AE50" s="46" t="s">
        <v>327</v>
      </c>
      <c r="AF50" s="46" t="s">
        <v>223</v>
      </c>
      <c r="AG50" s="51">
        <f t="shared" si="5"/>
        <v>0</v>
      </c>
    </row>
    <row r="51" spans="1:33" s="12" customFormat="1" ht="18" customHeight="1" x14ac:dyDescent="0.2">
      <c r="A51" s="12">
        <v>43</v>
      </c>
      <c r="B51" s="57">
        <v>68615</v>
      </c>
      <c r="C51" s="58" t="s">
        <v>115</v>
      </c>
      <c r="D51" s="59" t="s">
        <v>27</v>
      </c>
      <c r="E51" s="60" t="s">
        <v>116</v>
      </c>
      <c r="F51" s="61">
        <v>890204360</v>
      </c>
      <c r="G51" s="62">
        <v>2</v>
      </c>
      <c r="H51" s="63">
        <v>497498934</v>
      </c>
      <c r="I51" s="39"/>
      <c r="J51" s="39">
        <f t="shared" si="6"/>
        <v>497498934</v>
      </c>
      <c r="K51" s="37">
        <v>41458244</v>
      </c>
      <c r="L51" s="37">
        <v>41458244</v>
      </c>
      <c r="M51" s="37">
        <v>41458244</v>
      </c>
      <c r="N51" s="37">
        <v>41458244</v>
      </c>
      <c r="O51" s="37">
        <v>41458244</v>
      </c>
      <c r="P51" s="37">
        <v>41458244</v>
      </c>
      <c r="Q51" s="37">
        <v>41458244</v>
      </c>
      <c r="R51" s="37">
        <v>41458244</v>
      </c>
      <c r="S51" s="37">
        <v>41458244</v>
      </c>
      <c r="T51" s="37">
        <v>41458244</v>
      </c>
      <c r="U51" s="37">
        <v>41458244</v>
      </c>
      <c r="V51" s="37">
        <v>41458244</v>
      </c>
      <c r="W51" s="39">
        <f t="shared" si="3"/>
        <v>41458250</v>
      </c>
      <c r="X51" s="39">
        <f t="shared" si="4"/>
        <v>497498934</v>
      </c>
      <c r="Y51" s="46">
        <v>890204360</v>
      </c>
      <c r="Z51" s="47">
        <v>2</v>
      </c>
      <c r="AA51" s="46" t="s">
        <v>209</v>
      </c>
      <c r="AB51" s="47" t="s">
        <v>197</v>
      </c>
      <c r="AC51" s="48" t="s">
        <v>328</v>
      </c>
      <c r="AD51" s="49" t="s">
        <v>329</v>
      </c>
      <c r="AE51" s="46" t="s">
        <v>330</v>
      </c>
      <c r="AF51" s="46" t="s">
        <v>220</v>
      </c>
      <c r="AG51" s="51">
        <f t="shared" si="5"/>
        <v>0</v>
      </c>
    </row>
    <row r="52" spans="1:33" s="12" customFormat="1" ht="18" customHeight="1" x14ac:dyDescent="0.2">
      <c r="A52" s="12">
        <v>44</v>
      </c>
      <c r="B52" s="57">
        <v>68673</v>
      </c>
      <c r="C52" s="58" t="s">
        <v>117</v>
      </c>
      <c r="D52" s="59" t="s">
        <v>27</v>
      </c>
      <c r="E52" s="60" t="s">
        <v>118</v>
      </c>
      <c r="F52" s="61">
        <v>804015069</v>
      </c>
      <c r="G52" s="62">
        <v>1</v>
      </c>
      <c r="H52" s="63">
        <v>43122533</v>
      </c>
      <c r="I52" s="39"/>
      <c r="J52" s="39">
        <f t="shared" si="6"/>
        <v>43122533</v>
      </c>
      <c r="K52" s="37">
        <v>3593544</v>
      </c>
      <c r="L52" s="37">
        <v>3593544</v>
      </c>
      <c r="M52" s="37">
        <v>3593544</v>
      </c>
      <c r="N52" s="37">
        <v>3593544</v>
      </c>
      <c r="O52" s="37">
        <v>3593544</v>
      </c>
      <c r="P52" s="37">
        <v>3593544</v>
      </c>
      <c r="Q52" s="37">
        <v>3593544</v>
      </c>
      <c r="R52" s="37">
        <v>3593544</v>
      </c>
      <c r="S52" s="37">
        <v>3593544</v>
      </c>
      <c r="T52" s="37">
        <v>3593544</v>
      </c>
      <c r="U52" s="37">
        <v>3593544</v>
      </c>
      <c r="V52" s="37">
        <v>3593544</v>
      </c>
      <c r="W52" s="39">
        <f t="shared" si="3"/>
        <v>3593549</v>
      </c>
      <c r="X52" s="39">
        <f t="shared" si="4"/>
        <v>43122533</v>
      </c>
      <c r="Y52" s="46">
        <v>804015069</v>
      </c>
      <c r="Z52" s="47">
        <v>1</v>
      </c>
      <c r="AA52" s="46" t="s">
        <v>201</v>
      </c>
      <c r="AB52" s="47" t="s">
        <v>197</v>
      </c>
      <c r="AC52" s="48" t="s">
        <v>331</v>
      </c>
      <c r="AD52" s="49" t="s">
        <v>215</v>
      </c>
      <c r="AE52" s="46" t="s">
        <v>332</v>
      </c>
      <c r="AF52" s="46" t="s">
        <v>197</v>
      </c>
      <c r="AG52" s="51">
        <f t="shared" si="5"/>
        <v>0</v>
      </c>
    </row>
    <row r="53" spans="1:33" s="12" customFormat="1" ht="18" customHeight="1" x14ac:dyDescent="0.2">
      <c r="A53" s="12">
        <v>45</v>
      </c>
      <c r="B53" s="57">
        <v>68686</v>
      </c>
      <c r="C53" s="58" t="s">
        <v>119</v>
      </c>
      <c r="D53" s="59" t="s">
        <v>27</v>
      </c>
      <c r="E53" s="60" t="s">
        <v>120</v>
      </c>
      <c r="F53" s="61">
        <v>804017401</v>
      </c>
      <c r="G53" s="62">
        <v>1</v>
      </c>
      <c r="H53" s="63">
        <v>43341881</v>
      </c>
      <c r="I53" s="39"/>
      <c r="J53" s="39">
        <f t="shared" si="6"/>
        <v>43341881</v>
      </c>
      <c r="K53" s="37">
        <v>3611823</v>
      </c>
      <c r="L53" s="37">
        <v>3611823</v>
      </c>
      <c r="M53" s="37">
        <v>3611823</v>
      </c>
      <c r="N53" s="37">
        <v>3611823</v>
      </c>
      <c r="O53" s="37">
        <v>3611823</v>
      </c>
      <c r="P53" s="37">
        <v>3611823</v>
      </c>
      <c r="Q53" s="37">
        <v>3611823</v>
      </c>
      <c r="R53" s="37">
        <v>3611823</v>
      </c>
      <c r="S53" s="37">
        <v>3611823</v>
      </c>
      <c r="T53" s="37">
        <v>3611823</v>
      </c>
      <c r="U53" s="37">
        <v>3611823</v>
      </c>
      <c r="V53" s="37">
        <v>3611823</v>
      </c>
      <c r="W53" s="39">
        <f t="shared" si="3"/>
        <v>3611828</v>
      </c>
      <c r="X53" s="39">
        <f t="shared" si="4"/>
        <v>43341881</v>
      </c>
      <c r="Y53" s="46">
        <v>804017401</v>
      </c>
      <c r="Z53" s="47">
        <v>1</v>
      </c>
      <c r="AA53" s="46" t="s">
        <v>209</v>
      </c>
      <c r="AB53" s="47" t="s">
        <v>197</v>
      </c>
      <c r="AC53" s="48" t="s">
        <v>333</v>
      </c>
      <c r="AD53" s="49" t="s">
        <v>334</v>
      </c>
      <c r="AE53" s="46" t="s">
        <v>335</v>
      </c>
      <c r="AF53" s="46" t="s">
        <v>220</v>
      </c>
      <c r="AG53" s="51">
        <f t="shared" si="5"/>
        <v>0</v>
      </c>
    </row>
    <row r="54" spans="1:33" s="12" customFormat="1" ht="18" customHeight="1" x14ac:dyDescent="0.2">
      <c r="A54" s="12">
        <v>46</v>
      </c>
      <c r="B54" s="57">
        <v>68720</v>
      </c>
      <c r="C54" s="58" t="s">
        <v>121</v>
      </c>
      <c r="D54" s="59" t="s">
        <v>27</v>
      </c>
      <c r="E54" s="60" t="s">
        <v>122</v>
      </c>
      <c r="F54" s="61">
        <v>804010718</v>
      </c>
      <c r="G54" s="62">
        <v>9</v>
      </c>
      <c r="H54" s="63">
        <v>10967275</v>
      </c>
      <c r="I54" s="39"/>
      <c r="J54" s="39">
        <f t="shared" si="6"/>
        <v>10967275</v>
      </c>
      <c r="K54" s="37">
        <v>913939</v>
      </c>
      <c r="L54" s="37">
        <v>913939</v>
      </c>
      <c r="M54" s="37">
        <v>913939</v>
      </c>
      <c r="N54" s="37">
        <v>913939</v>
      </c>
      <c r="O54" s="37">
        <v>913939</v>
      </c>
      <c r="P54" s="37">
        <v>913939</v>
      </c>
      <c r="Q54" s="37">
        <v>913939</v>
      </c>
      <c r="R54" s="37">
        <v>913939</v>
      </c>
      <c r="S54" s="37">
        <v>913939</v>
      </c>
      <c r="T54" s="37">
        <v>913939</v>
      </c>
      <c r="U54" s="37">
        <v>913939</v>
      </c>
      <c r="V54" s="37">
        <v>913939</v>
      </c>
      <c r="W54" s="39">
        <f t="shared" si="3"/>
        <v>913946</v>
      </c>
      <c r="X54" s="39">
        <f t="shared" si="4"/>
        <v>10967275</v>
      </c>
      <c r="Y54" s="46">
        <v>804010718</v>
      </c>
      <c r="Z54" s="47">
        <v>9</v>
      </c>
      <c r="AA54" s="46" t="s">
        <v>205</v>
      </c>
      <c r="AB54" s="47" t="s">
        <v>197</v>
      </c>
      <c r="AC54" s="48" t="s">
        <v>336</v>
      </c>
      <c r="AD54" s="49" t="s">
        <v>231</v>
      </c>
      <c r="AE54" s="46" t="s">
        <v>337</v>
      </c>
      <c r="AF54" s="46" t="s">
        <v>197</v>
      </c>
      <c r="AG54" s="51">
        <f t="shared" si="5"/>
        <v>0</v>
      </c>
    </row>
    <row r="55" spans="1:33" s="12" customFormat="1" ht="18" customHeight="1" x14ac:dyDescent="0.2">
      <c r="A55" s="12">
        <v>47</v>
      </c>
      <c r="B55" s="57">
        <v>68745</v>
      </c>
      <c r="C55" s="58" t="s">
        <v>123</v>
      </c>
      <c r="D55" s="59" t="s">
        <v>27</v>
      </c>
      <c r="E55" s="60" t="s">
        <v>124</v>
      </c>
      <c r="F55" s="61">
        <v>890203887</v>
      </c>
      <c r="G55" s="62">
        <v>7</v>
      </c>
      <c r="H55" s="63">
        <v>123832793</v>
      </c>
      <c r="I55" s="39"/>
      <c r="J55" s="39">
        <f t="shared" si="6"/>
        <v>123832793</v>
      </c>
      <c r="K55" s="37">
        <v>10319399</v>
      </c>
      <c r="L55" s="37">
        <v>10319399</v>
      </c>
      <c r="M55" s="37">
        <v>10319399</v>
      </c>
      <c r="N55" s="37">
        <v>10319399</v>
      </c>
      <c r="O55" s="37">
        <v>10319399</v>
      </c>
      <c r="P55" s="37">
        <v>10319399</v>
      </c>
      <c r="Q55" s="37">
        <v>10319399</v>
      </c>
      <c r="R55" s="37">
        <v>10319399</v>
      </c>
      <c r="S55" s="37">
        <v>10319399</v>
      </c>
      <c r="T55" s="37">
        <v>10319399</v>
      </c>
      <c r="U55" s="37">
        <v>10319399</v>
      </c>
      <c r="V55" s="37">
        <v>10319399</v>
      </c>
      <c r="W55" s="39">
        <f t="shared" si="3"/>
        <v>10319404</v>
      </c>
      <c r="X55" s="39">
        <f t="shared" si="4"/>
        <v>123832793</v>
      </c>
      <c r="Y55" s="46">
        <v>890203887</v>
      </c>
      <c r="Z55" s="47">
        <v>7</v>
      </c>
      <c r="AA55" s="46" t="s">
        <v>213</v>
      </c>
      <c r="AB55" s="47" t="s">
        <v>197</v>
      </c>
      <c r="AC55" s="48" t="s">
        <v>338</v>
      </c>
      <c r="AD55" s="49" t="s">
        <v>255</v>
      </c>
      <c r="AE55" s="46" t="s">
        <v>339</v>
      </c>
      <c r="AF55" s="46" t="s">
        <v>197</v>
      </c>
      <c r="AG55" s="51">
        <f t="shared" si="5"/>
        <v>0</v>
      </c>
    </row>
    <row r="56" spans="1:33" s="12" customFormat="1" ht="18" customHeight="1" x14ac:dyDescent="0.2">
      <c r="A56" s="12">
        <v>48</v>
      </c>
      <c r="B56" s="57">
        <v>68773</v>
      </c>
      <c r="C56" s="58" t="s">
        <v>125</v>
      </c>
      <c r="D56" s="59" t="s">
        <v>27</v>
      </c>
      <c r="E56" s="60" t="s">
        <v>126</v>
      </c>
      <c r="F56" s="61">
        <v>804008746</v>
      </c>
      <c r="G56" s="62">
        <v>9</v>
      </c>
      <c r="H56" s="63">
        <v>42592441</v>
      </c>
      <c r="I56" s="39"/>
      <c r="J56" s="39">
        <f t="shared" si="6"/>
        <v>42592441</v>
      </c>
      <c r="K56" s="37">
        <v>3549370</v>
      </c>
      <c r="L56" s="37">
        <v>3549370</v>
      </c>
      <c r="M56" s="37">
        <v>3549370</v>
      </c>
      <c r="N56" s="37">
        <v>3549370</v>
      </c>
      <c r="O56" s="37">
        <v>3549370</v>
      </c>
      <c r="P56" s="37">
        <v>3549370</v>
      </c>
      <c r="Q56" s="37">
        <v>3549370</v>
      </c>
      <c r="R56" s="37">
        <v>3549370</v>
      </c>
      <c r="S56" s="37">
        <v>3549370</v>
      </c>
      <c r="T56" s="37">
        <v>3549370</v>
      </c>
      <c r="U56" s="37">
        <v>3549370</v>
      </c>
      <c r="V56" s="37">
        <v>3549370</v>
      </c>
      <c r="W56" s="39">
        <f t="shared" si="3"/>
        <v>3549371</v>
      </c>
      <c r="X56" s="39">
        <f t="shared" si="4"/>
        <v>42592441</v>
      </c>
      <c r="Y56" s="46">
        <v>804008746</v>
      </c>
      <c r="Z56" s="47">
        <v>9</v>
      </c>
      <c r="AA56" s="46" t="s">
        <v>209</v>
      </c>
      <c r="AB56" s="47" t="s">
        <v>197</v>
      </c>
      <c r="AC56" s="48" t="s">
        <v>340</v>
      </c>
      <c r="AD56" s="49" t="s">
        <v>341</v>
      </c>
      <c r="AE56" s="46" t="s">
        <v>342</v>
      </c>
      <c r="AF56" s="46" t="s">
        <v>197</v>
      </c>
      <c r="AG56" s="51">
        <f t="shared" si="5"/>
        <v>0</v>
      </c>
    </row>
    <row r="57" spans="1:33" s="12" customFormat="1" ht="18" customHeight="1" x14ac:dyDescent="0.2">
      <c r="A57" s="12">
        <v>49</v>
      </c>
      <c r="B57" s="64">
        <v>68780</v>
      </c>
      <c r="C57" s="58" t="s">
        <v>127</v>
      </c>
      <c r="D57" s="59" t="s">
        <v>27</v>
      </c>
      <c r="E57" s="60" t="s">
        <v>128</v>
      </c>
      <c r="F57" s="61">
        <v>804005751</v>
      </c>
      <c r="G57" s="62">
        <v>2</v>
      </c>
      <c r="H57" s="63">
        <v>50703610</v>
      </c>
      <c r="I57" s="39"/>
      <c r="J57" s="39">
        <f t="shared" si="6"/>
        <v>50703610</v>
      </c>
      <c r="K57" s="37">
        <v>4225300</v>
      </c>
      <c r="L57" s="37">
        <v>4225300</v>
      </c>
      <c r="M57" s="37">
        <v>4225300</v>
      </c>
      <c r="N57" s="37">
        <v>4225300</v>
      </c>
      <c r="O57" s="37">
        <v>4225300</v>
      </c>
      <c r="P57" s="37">
        <v>4225300</v>
      </c>
      <c r="Q57" s="37">
        <v>4225300</v>
      </c>
      <c r="R57" s="37">
        <v>4225300</v>
      </c>
      <c r="S57" s="37">
        <v>4225300</v>
      </c>
      <c r="T57" s="37">
        <v>4225300</v>
      </c>
      <c r="U57" s="37">
        <v>4225300</v>
      </c>
      <c r="V57" s="37">
        <v>4225300</v>
      </c>
      <c r="W57" s="39">
        <f t="shared" si="3"/>
        <v>4225310</v>
      </c>
      <c r="X57" s="39">
        <f t="shared" si="4"/>
        <v>50703610</v>
      </c>
      <c r="Y57" s="46">
        <v>804005751</v>
      </c>
      <c r="Z57" s="47">
        <v>2</v>
      </c>
      <c r="AA57" s="46" t="s">
        <v>205</v>
      </c>
      <c r="AB57" s="47" t="s">
        <v>220</v>
      </c>
      <c r="AC57" s="48" t="s">
        <v>343</v>
      </c>
      <c r="AD57" s="49" t="s">
        <v>344</v>
      </c>
      <c r="AE57" s="46" t="s">
        <v>345</v>
      </c>
      <c r="AF57" s="46" t="s">
        <v>197</v>
      </c>
      <c r="AG57" s="51">
        <f t="shared" si="5"/>
        <v>0</v>
      </c>
    </row>
    <row r="58" spans="1:33" s="12" customFormat="1" ht="18" customHeight="1" x14ac:dyDescent="0.2">
      <c r="A58" s="12">
        <v>50</v>
      </c>
      <c r="B58" s="57">
        <v>68820</v>
      </c>
      <c r="C58" s="58" t="s">
        <v>129</v>
      </c>
      <c r="D58" s="59" t="s">
        <v>27</v>
      </c>
      <c r="E58" s="60" t="s">
        <v>130</v>
      </c>
      <c r="F58" s="61">
        <v>804005695</v>
      </c>
      <c r="G58" s="62">
        <v>8</v>
      </c>
      <c r="H58" s="63">
        <v>71778291</v>
      </c>
      <c r="I58" s="39"/>
      <c r="J58" s="39">
        <f t="shared" si="6"/>
        <v>71778291</v>
      </c>
      <c r="K58" s="37">
        <v>5981524</v>
      </c>
      <c r="L58" s="37">
        <v>5981524</v>
      </c>
      <c r="M58" s="37">
        <v>5981524</v>
      </c>
      <c r="N58" s="37">
        <v>5981524</v>
      </c>
      <c r="O58" s="37">
        <v>5981524</v>
      </c>
      <c r="P58" s="37">
        <v>5981524</v>
      </c>
      <c r="Q58" s="37">
        <v>5981524</v>
      </c>
      <c r="R58" s="37">
        <v>5981524</v>
      </c>
      <c r="S58" s="37">
        <v>5981524</v>
      </c>
      <c r="T58" s="37">
        <v>5981524</v>
      </c>
      <c r="U58" s="37">
        <v>5981524</v>
      </c>
      <c r="V58" s="37">
        <v>5981524</v>
      </c>
      <c r="W58" s="39">
        <f t="shared" si="3"/>
        <v>5981527</v>
      </c>
      <c r="X58" s="39">
        <f t="shared" si="4"/>
        <v>71778291</v>
      </c>
      <c r="Y58" s="46">
        <v>804005695</v>
      </c>
      <c r="Z58" s="47">
        <v>8</v>
      </c>
      <c r="AA58" s="46" t="s">
        <v>209</v>
      </c>
      <c r="AB58" s="47" t="s">
        <v>197</v>
      </c>
      <c r="AC58" s="48" t="s">
        <v>346</v>
      </c>
      <c r="AD58" s="49" t="s">
        <v>347</v>
      </c>
      <c r="AE58" s="46" t="s">
        <v>348</v>
      </c>
      <c r="AF58" s="46" t="s">
        <v>220</v>
      </c>
      <c r="AG58" s="51">
        <f t="shared" si="5"/>
        <v>0</v>
      </c>
    </row>
    <row r="59" spans="1:33" s="12" customFormat="1" ht="18" customHeight="1" x14ac:dyDescent="0.2">
      <c r="A59" s="12">
        <v>51</v>
      </c>
      <c r="B59" s="57">
        <v>68867</v>
      </c>
      <c r="C59" s="58" t="s">
        <v>131</v>
      </c>
      <c r="D59" s="59" t="s">
        <v>27</v>
      </c>
      <c r="E59" s="60" t="s">
        <v>132</v>
      </c>
      <c r="F59" s="61">
        <v>804007078</v>
      </c>
      <c r="G59" s="62">
        <v>2</v>
      </c>
      <c r="H59" s="63">
        <v>23617430</v>
      </c>
      <c r="I59" s="39"/>
      <c r="J59" s="39">
        <f t="shared" si="6"/>
        <v>23617430</v>
      </c>
      <c r="K59" s="37">
        <v>1968119</v>
      </c>
      <c r="L59" s="37">
        <v>1968119</v>
      </c>
      <c r="M59" s="37">
        <v>1968119</v>
      </c>
      <c r="N59" s="37">
        <v>1968119</v>
      </c>
      <c r="O59" s="37">
        <v>1968119</v>
      </c>
      <c r="P59" s="37">
        <v>1968119</v>
      </c>
      <c r="Q59" s="37">
        <v>1968119</v>
      </c>
      <c r="R59" s="37">
        <v>1968119</v>
      </c>
      <c r="S59" s="37">
        <v>1968119</v>
      </c>
      <c r="T59" s="37">
        <v>1968119</v>
      </c>
      <c r="U59" s="37">
        <v>1968119</v>
      </c>
      <c r="V59" s="37">
        <v>1968119</v>
      </c>
      <c r="W59" s="39">
        <f t="shared" si="3"/>
        <v>1968121</v>
      </c>
      <c r="X59" s="39">
        <f t="shared" si="4"/>
        <v>23617430</v>
      </c>
      <c r="Y59" s="46">
        <v>804007078</v>
      </c>
      <c r="Z59" s="47">
        <v>2</v>
      </c>
      <c r="AA59" s="46" t="s">
        <v>209</v>
      </c>
      <c r="AB59" s="47" t="s">
        <v>197</v>
      </c>
      <c r="AC59" s="48" t="s">
        <v>349</v>
      </c>
      <c r="AD59" s="49" t="s">
        <v>350</v>
      </c>
      <c r="AE59" s="46" t="s">
        <v>351</v>
      </c>
      <c r="AF59" s="46" t="s">
        <v>197</v>
      </c>
      <c r="AG59" s="51">
        <f t="shared" si="5"/>
        <v>0</v>
      </c>
    </row>
    <row r="60" spans="1:33" s="12" customFormat="1" ht="18" customHeight="1" x14ac:dyDescent="0.2">
      <c r="A60" s="12">
        <v>52</v>
      </c>
      <c r="B60" s="57">
        <v>68872</v>
      </c>
      <c r="C60" s="58" t="s">
        <v>133</v>
      </c>
      <c r="D60" s="59" t="s">
        <v>27</v>
      </c>
      <c r="E60" s="60" t="s">
        <v>134</v>
      </c>
      <c r="F60" s="61">
        <v>804005182</v>
      </c>
      <c r="G60" s="62">
        <v>1</v>
      </c>
      <c r="H60" s="63">
        <v>48711249</v>
      </c>
      <c r="I60" s="39"/>
      <c r="J60" s="39">
        <f t="shared" si="6"/>
        <v>48711249</v>
      </c>
      <c r="K60" s="37">
        <v>4059270</v>
      </c>
      <c r="L60" s="37">
        <v>4059270</v>
      </c>
      <c r="M60" s="37">
        <v>4059270</v>
      </c>
      <c r="N60" s="37">
        <v>4059270</v>
      </c>
      <c r="O60" s="37">
        <v>4059270</v>
      </c>
      <c r="P60" s="37">
        <v>4059270</v>
      </c>
      <c r="Q60" s="37">
        <v>4059270</v>
      </c>
      <c r="R60" s="37">
        <v>4059270</v>
      </c>
      <c r="S60" s="37">
        <v>4059270</v>
      </c>
      <c r="T60" s="37">
        <v>4059270</v>
      </c>
      <c r="U60" s="37">
        <v>4059270</v>
      </c>
      <c r="V60" s="37">
        <v>4059270</v>
      </c>
      <c r="W60" s="39">
        <f t="shared" si="3"/>
        <v>4059279</v>
      </c>
      <c r="X60" s="39">
        <f t="shared" si="4"/>
        <v>48711249</v>
      </c>
      <c r="Y60" s="46">
        <v>804005182</v>
      </c>
      <c r="Z60" s="47">
        <v>1</v>
      </c>
      <c r="AA60" s="46" t="s">
        <v>209</v>
      </c>
      <c r="AB60" s="47" t="s">
        <v>197</v>
      </c>
      <c r="AC60" s="48" t="s">
        <v>352</v>
      </c>
      <c r="AD60" s="49" t="s">
        <v>353</v>
      </c>
      <c r="AE60" s="46" t="s">
        <v>354</v>
      </c>
      <c r="AF60" s="46" t="s">
        <v>197</v>
      </c>
      <c r="AG60" s="51">
        <f t="shared" si="5"/>
        <v>0</v>
      </c>
    </row>
    <row r="61" spans="1:33" s="12" customFormat="1" ht="18" customHeight="1" x14ac:dyDescent="0.2">
      <c r="A61" s="12">
        <v>53</v>
      </c>
      <c r="B61" s="57">
        <v>68547</v>
      </c>
      <c r="C61" s="58" t="s">
        <v>135</v>
      </c>
      <c r="D61" s="59" t="s">
        <v>30</v>
      </c>
      <c r="E61" s="60" t="s">
        <v>136</v>
      </c>
      <c r="F61" s="61">
        <v>900066345</v>
      </c>
      <c r="G61" s="62">
        <v>4</v>
      </c>
      <c r="H61" s="63"/>
      <c r="I61" s="39">
        <v>46747000</v>
      </c>
      <c r="J61" s="39">
        <f t="shared" si="6"/>
        <v>46747000</v>
      </c>
      <c r="K61" s="37">
        <v>3895583</v>
      </c>
      <c r="L61" s="37">
        <v>3895583</v>
      </c>
      <c r="M61" s="37">
        <v>3895583</v>
      </c>
      <c r="N61" s="37">
        <v>3895583</v>
      </c>
      <c r="O61" s="37">
        <v>3895583</v>
      </c>
      <c r="P61" s="37">
        <v>3895583</v>
      </c>
      <c r="Q61" s="37">
        <v>3895583</v>
      </c>
      <c r="R61" s="37">
        <v>3895583</v>
      </c>
      <c r="S61" s="37">
        <v>3895583</v>
      </c>
      <c r="T61" s="37">
        <v>3895583</v>
      </c>
      <c r="U61" s="37">
        <v>3895583</v>
      </c>
      <c r="V61" s="37">
        <v>3895583</v>
      </c>
      <c r="W61" s="39">
        <f t="shared" si="3"/>
        <v>3895587</v>
      </c>
      <c r="X61" s="39">
        <f t="shared" si="4"/>
        <v>46747000</v>
      </c>
      <c r="Y61" s="46">
        <v>900066345</v>
      </c>
      <c r="Z61" s="47">
        <v>4</v>
      </c>
      <c r="AA61" s="46" t="s">
        <v>201</v>
      </c>
      <c r="AB61" s="47" t="s">
        <v>197</v>
      </c>
      <c r="AC61" s="48" t="s">
        <v>355</v>
      </c>
      <c r="AD61" s="49" t="s">
        <v>356</v>
      </c>
      <c r="AE61" s="46" t="s">
        <v>357</v>
      </c>
      <c r="AF61" s="46" t="s">
        <v>223</v>
      </c>
      <c r="AG61" s="51">
        <f t="shared" si="5"/>
        <v>0</v>
      </c>
    </row>
    <row r="62" spans="1:33" s="12" customFormat="1" ht="18" customHeight="1" x14ac:dyDescent="0.2">
      <c r="A62" s="12">
        <v>54</v>
      </c>
      <c r="B62" s="57">
        <v>68406</v>
      </c>
      <c r="C62" s="58" t="s">
        <v>137</v>
      </c>
      <c r="D62" s="59" t="s">
        <v>30</v>
      </c>
      <c r="E62" s="60" t="s">
        <v>138</v>
      </c>
      <c r="F62" s="61">
        <v>890203436</v>
      </c>
      <c r="G62" s="62">
        <v>9</v>
      </c>
      <c r="H62" s="63"/>
      <c r="I62" s="39">
        <v>146463000</v>
      </c>
      <c r="J62" s="39">
        <f t="shared" si="6"/>
        <v>146463000</v>
      </c>
      <c r="K62" s="37">
        <v>12205250</v>
      </c>
      <c r="L62" s="37">
        <v>12205250</v>
      </c>
      <c r="M62" s="37">
        <v>12205250</v>
      </c>
      <c r="N62" s="37">
        <v>12205250</v>
      </c>
      <c r="O62" s="37">
        <v>12205250</v>
      </c>
      <c r="P62" s="37">
        <v>12205250</v>
      </c>
      <c r="Q62" s="37">
        <v>12205250</v>
      </c>
      <c r="R62" s="37">
        <v>12205250</v>
      </c>
      <c r="S62" s="37">
        <v>12205250</v>
      </c>
      <c r="T62" s="37">
        <v>12205250</v>
      </c>
      <c r="U62" s="37">
        <v>12205250</v>
      </c>
      <c r="V62" s="37">
        <v>12205250</v>
      </c>
      <c r="W62" s="39">
        <f t="shared" si="3"/>
        <v>12205250</v>
      </c>
      <c r="X62" s="39">
        <f t="shared" si="4"/>
        <v>146463000</v>
      </c>
      <c r="Y62" s="46">
        <v>890203436</v>
      </c>
      <c r="Z62" s="47">
        <v>9</v>
      </c>
      <c r="AA62" s="46" t="s">
        <v>201</v>
      </c>
      <c r="AB62" s="47" t="s">
        <v>197</v>
      </c>
      <c r="AC62" s="48" t="s">
        <v>358</v>
      </c>
      <c r="AD62" s="49" t="s">
        <v>237</v>
      </c>
      <c r="AE62" s="46" t="s">
        <v>359</v>
      </c>
      <c r="AF62" s="46" t="s">
        <v>197</v>
      </c>
      <c r="AG62" s="51">
        <f t="shared" si="5"/>
        <v>0</v>
      </c>
    </row>
    <row r="63" spans="1:33" s="12" customFormat="1" ht="18" customHeight="1" x14ac:dyDescent="0.2">
      <c r="A63" s="12">
        <v>55</v>
      </c>
      <c r="B63" s="57">
        <v>68444</v>
      </c>
      <c r="C63" s="58" t="s">
        <v>139</v>
      </c>
      <c r="D63" s="59" t="s">
        <v>30</v>
      </c>
      <c r="E63" s="60" t="s">
        <v>140</v>
      </c>
      <c r="F63" s="61">
        <v>890210222</v>
      </c>
      <c r="G63" s="62">
        <v>9</v>
      </c>
      <c r="H63" s="63"/>
      <c r="I63" s="39">
        <v>102017000</v>
      </c>
      <c r="J63" s="39">
        <f t="shared" si="6"/>
        <v>102017000</v>
      </c>
      <c r="K63" s="37">
        <v>8501416</v>
      </c>
      <c r="L63" s="37">
        <v>8501416</v>
      </c>
      <c r="M63" s="37">
        <v>8501416</v>
      </c>
      <c r="N63" s="37">
        <v>8501416</v>
      </c>
      <c r="O63" s="37">
        <v>8501416</v>
      </c>
      <c r="P63" s="37">
        <v>8501416</v>
      </c>
      <c r="Q63" s="37">
        <v>8501416</v>
      </c>
      <c r="R63" s="37">
        <v>8501416</v>
      </c>
      <c r="S63" s="37">
        <v>8501416</v>
      </c>
      <c r="T63" s="37">
        <v>8501416</v>
      </c>
      <c r="U63" s="37">
        <v>8501416</v>
      </c>
      <c r="V63" s="37">
        <v>8501416</v>
      </c>
      <c r="W63" s="39">
        <f t="shared" si="3"/>
        <v>8501424</v>
      </c>
      <c r="X63" s="39">
        <f t="shared" si="4"/>
        <v>102017000</v>
      </c>
      <c r="Y63" s="46">
        <v>890210222</v>
      </c>
      <c r="Z63" s="47">
        <v>9</v>
      </c>
      <c r="AA63" s="46" t="s">
        <v>209</v>
      </c>
      <c r="AB63" s="47" t="s">
        <v>197</v>
      </c>
      <c r="AC63" s="48" t="s">
        <v>360</v>
      </c>
      <c r="AD63" s="49" t="s">
        <v>303</v>
      </c>
      <c r="AE63" s="46" t="s">
        <v>361</v>
      </c>
      <c r="AF63" s="46" t="s">
        <v>197</v>
      </c>
      <c r="AG63" s="51">
        <f t="shared" si="5"/>
        <v>0</v>
      </c>
    </row>
    <row r="64" spans="1:33" s="12" customFormat="1" ht="18" customHeight="1" x14ac:dyDescent="0.2">
      <c r="A64" s="12">
        <v>56</v>
      </c>
      <c r="B64" s="57">
        <v>68655</v>
      </c>
      <c r="C64" s="58" t="s">
        <v>141</v>
      </c>
      <c r="D64" s="59" t="s">
        <v>30</v>
      </c>
      <c r="E64" s="60" t="s">
        <v>142</v>
      </c>
      <c r="F64" s="61">
        <v>800064543</v>
      </c>
      <c r="G64" s="62">
        <v>4</v>
      </c>
      <c r="H64" s="63"/>
      <c r="I64" s="39">
        <v>142684000</v>
      </c>
      <c r="J64" s="39">
        <f t="shared" si="6"/>
        <v>142684000</v>
      </c>
      <c r="K64" s="37">
        <v>11890333</v>
      </c>
      <c r="L64" s="37">
        <v>11890333</v>
      </c>
      <c r="M64" s="37">
        <v>11890333</v>
      </c>
      <c r="N64" s="37">
        <v>11890333</v>
      </c>
      <c r="O64" s="37">
        <v>11890333</v>
      </c>
      <c r="P64" s="37">
        <v>11890333</v>
      </c>
      <c r="Q64" s="37">
        <v>11890333</v>
      </c>
      <c r="R64" s="37">
        <v>11890333</v>
      </c>
      <c r="S64" s="37">
        <v>11890333</v>
      </c>
      <c r="T64" s="37">
        <v>11890333</v>
      </c>
      <c r="U64" s="37">
        <v>11890333</v>
      </c>
      <c r="V64" s="37">
        <v>11890333</v>
      </c>
      <c r="W64" s="39">
        <f t="shared" si="3"/>
        <v>11890337</v>
      </c>
      <c r="X64" s="39">
        <f t="shared" si="4"/>
        <v>142684000</v>
      </c>
      <c r="Y64" s="46">
        <v>800064543</v>
      </c>
      <c r="Z64" s="47">
        <v>4</v>
      </c>
      <c r="AA64" s="46" t="s">
        <v>222</v>
      </c>
      <c r="AB64" s="47" t="s">
        <v>223</v>
      </c>
      <c r="AC64" s="48" t="s">
        <v>362</v>
      </c>
      <c r="AD64" s="49" t="s">
        <v>363</v>
      </c>
      <c r="AE64" s="46" t="s">
        <v>364</v>
      </c>
      <c r="AF64" s="46" t="s">
        <v>223</v>
      </c>
      <c r="AG64" s="51">
        <f t="shared" si="5"/>
        <v>0</v>
      </c>
    </row>
    <row r="65" spans="1:33" s="12" customFormat="1" ht="18" customHeight="1" x14ac:dyDescent="0.2">
      <c r="A65" s="12">
        <v>57</v>
      </c>
      <c r="B65" s="57">
        <v>68684</v>
      </c>
      <c r="C65" s="58" t="s">
        <v>143</v>
      </c>
      <c r="D65" s="59" t="s">
        <v>30</v>
      </c>
      <c r="E65" s="60" t="s">
        <v>188</v>
      </c>
      <c r="F65" s="61">
        <v>800125276</v>
      </c>
      <c r="G65" s="62">
        <v>5</v>
      </c>
      <c r="H65" s="63"/>
      <c r="I65" s="39">
        <v>145621000</v>
      </c>
      <c r="J65" s="39">
        <f t="shared" si="6"/>
        <v>145621000</v>
      </c>
      <c r="K65" s="37">
        <v>12135083</v>
      </c>
      <c r="L65" s="37">
        <v>12135083</v>
      </c>
      <c r="M65" s="37">
        <v>12135083</v>
      </c>
      <c r="N65" s="37">
        <v>12135083</v>
      </c>
      <c r="O65" s="37">
        <v>12135083</v>
      </c>
      <c r="P65" s="37">
        <v>12135083</v>
      </c>
      <c r="Q65" s="37">
        <v>12135083</v>
      </c>
      <c r="R65" s="37">
        <v>12135083</v>
      </c>
      <c r="S65" s="37">
        <v>12135083</v>
      </c>
      <c r="T65" s="37">
        <v>12135083</v>
      </c>
      <c r="U65" s="37">
        <v>12135083</v>
      </c>
      <c r="V65" s="37">
        <v>12135083</v>
      </c>
      <c r="W65" s="39">
        <f t="shared" si="3"/>
        <v>12135087</v>
      </c>
      <c r="X65" s="39">
        <f t="shared" si="4"/>
        <v>145621000</v>
      </c>
      <c r="Y65" s="46">
        <v>800125276</v>
      </c>
      <c r="Z65" s="47">
        <v>5</v>
      </c>
      <c r="AA65" s="46" t="s">
        <v>213</v>
      </c>
      <c r="AB65" s="47" t="s">
        <v>197</v>
      </c>
      <c r="AC65" s="48" t="s">
        <v>365</v>
      </c>
      <c r="AD65" s="49" t="s">
        <v>240</v>
      </c>
      <c r="AE65" s="46" t="s">
        <v>366</v>
      </c>
      <c r="AF65" s="46" t="s">
        <v>197</v>
      </c>
      <c r="AG65" s="51">
        <f t="shared" si="5"/>
        <v>0</v>
      </c>
    </row>
    <row r="66" spans="1:33" s="12" customFormat="1" ht="18" customHeight="1" x14ac:dyDescent="0.2">
      <c r="A66" s="12">
        <v>58</v>
      </c>
      <c r="B66" s="57">
        <v>68147</v>
      </c>
      <c r="C66" s="58" t="s">
        <v>144</v>
      </c>
      <c r="D66" s="59" t="s">
        <v>30</v>
      </c>
      <c r="E66" s="60" t="s">
        <v>145</v>
      </c>
      <c r="F66" s="61">
        <v>800194328</v>
      </c>
      <c r="G66" s="62">
        <v>4</v>
      </c>
      <c r="H66" s="63"/>
      <c r="I66" s="39">
        <v>70489000</v>
      </c>
      <c r="J66" s="39">
        <f t="shared" si="6"/>
        <v>70489000</v>
      </c>
      <c r="K66" s="37">
        <v>5874083</v>
      </c>
      <c r="L66" s="37">
        <v>5874083</v>
      </c>
      <c r="M66" s="37">
        <v>5874083</v>
      </c>
      <c r="N66" s="37">
        <v>5874083</v>
      </c>
      <c r="O66" s="37">
        <v>5874083</v>
      </c>
      <c r="P66" s="37">
        <v>5874083</v>
      </c>
      <c r="Q66" s="37">
        <v>5874083</v>
      </c>
      <c r="R66" s="37">
        <v>5874083</v>
      </c>
      <c r="S66" s="37">
        <v>5874083</v>
      </c>
      <c r="T66" s="37">
        <v>5874083</v>
      </c>
      <c r="U66" s="37">
        <v>5874083</v>
      </c>
      <c r="V66" s="37">
        <v>5874083</v>
      </c>
      <c r="W66" s="39">
        <f t="shared" si="3"/>
        <v>5874087</v>
      </c>
      <c r="X66" s="39">
        <f t="shared" si="4"/>
        <v>70489000</v>
      </c>
      <c r="Y66" s="46">
        <v>800194328</v>
      </c>
      <c r="Z66" s="47">
        <v>4</v>
      </c>
      <c r="AA66" s="46" t="s">
        <v>213</v>
      </c>
      <c r="AB66" s="47" t="s">
        <v>197</v>
      </c>
      <c r="AC66" s="48" t="s">
        <v>367</v>
      </c>
      <c r="AD66" s="49" t="s">
        <v>368</v>
      </c>
      <c r="AE66" s="46" t="s">
        <v>369</v>
      </c>
      <c r="AF66" s="46" t="s">
        <v>197</v>
      </c>
      <c r="AG66" s="51">
        <f t="shared" si="5"/>
        <v>0</v>
      </c>
    </row>
    <row r="67" spans="1:33" s="12" customFormat="1" ht="18" customHeight="1" x14ac:dyDescent="0.2">
      <c r="A67" s="12">
        <v>59</v>
      </c>
      <c r="B67" s="57">
        <v>68669</v>
      </c>
      <c r="C67" s="58" t="s">
        <v>146</v>
      </c>
      <c r="D67" s="59" t="s">
        <v>30</v>
      </c>
      <c r="E67" s="60" t="s">
        <v>147</v>
      </c>
      <c r="F67" s="61">
        <v>890203222</v>
      </c>
      <c r="G67" s="62">
        <v>1</v>
      </c>
      <c r="H67" s="63"/>
      <c r="I67" s="39">
        <v>159082700</v>
      </c>
      <c r="J67" s="39">
        <f t="shared" si="6"/>
        <v>159082700</v>
      </c>
      <c r="K67" s="37">
        <v>13256891</v>
      </c>
      <c r="L67" s="37">
        <v>13256891</v>
      </c>
      <c r="M67" s="37">
        <v>13256891</v>
      </c>
      <c r="N67" s="37">
        <v>13256891</v>
      </c>
      <c r="O67" s="37">
        <v>13256891</v>
      </c>
      <c r="P67" s="37">
        <v>13256891</v>
      </c>
      <c r="Q67" s="37">
        <v>13256891</v>
      </c>
      <c r="R67" s="37">
        <v>13256891</v>
      </c>
      <c r="S67" s="37">
        <v>13256891</v>
      </c>
      <c r="T67" s="37">
        <v>13256891</v>
      </c>
      <c r="U67" s="37">
        <v>13256891</v>
      </c>
      <c r="V67" s="37">
        <v>13256891</v>
      </c>
      <c r="W67" s="39">
        <f t="shared" si="3"/>
        <v>13256899</v>
      </c>
      <c r="X67" s="39">
        <f t="shared" si="4"/>
        <v>159082700</v>
      </c>
      <c r="Y67" s="46">
        <v>890203222</v>
      </c>
      <c r="Z67" s="47">
        <v>1</v>
      </c>
      <c r="AA67" s="46" t="s">
        <v>209</v>
      </c>
      <c r="AB67" s="47" t="s">
        <v>197</v>
      </c>
      <c r="AC67" s="48" t="s">
        <v>370</v>
      </c>
      <c r="AD67" s="49" t="s">
        <v>371</v>
      </c>
      <c r="AE67" s="46" t="s">
        <v>372</v>
      </c>
      <c r="AF67" s="46" t="s">
        <v>197</v>
      </c>
      <c r="AG67" s="51">
        <f t="shared" si="5"/>
        <v>0</v>
      </c>
    </row>
    <row r="68" spans="1:33" s="12" customFormat="1" ht="18" customHeight="1" x14ac:dyDescent="0.2">
      <c r="A68" s="12">
        <v>60</v>
      </c>
      <c r="B68" s="57">
        <v>68167</v>
      </c>
      <c r="C68" s="58" t="s">
        <v>148</v>
      </c>
      <c r="D68" s="59" t="s">
        <v>30</v>
      </c>
      <c r="E68" s="60" t="s">
        <v>149</v>
      </c>
      <c r="F68" s="61">
        <v>900192428</v>
      </c>
      <c r="G68" s="62">
        <v>6</v>
      </c>
      <c r="H68" s="63"/>
      <c r="I68" s="39">
        <v>58872600</v>
      </c>
      <c r="J68" s="39">
        <f t="shared" si="6"/>
        <v>58872600</v>
      </c>
      <c r="K68" s="37">
        <v>4906050</v>
      </c>
      <c r="L68" s="37">
        <v>4906050</v>
      </c>
      <c r="M68" s="37">
        <v>4906050</v>
      </c>
      <c r="N68" s="37">
        <v>4906050</v>
      </c>
      <c r="O68" s="37">
        <v>4906050</v>
      </c>
      <c r="P68" s="37">
        <v>4906050</v>
      </c>
      <c r="Q68" s="37">
        <v>4906050</v>
      </c>
      <c r="R68" s="37">
        <v>4906050</v>
      </c>
      <c r="S68" s="37">
        <v>4906050</v>
      </c>
      <c r="T68" s="37">
        <v>4906050</v>
      </c>
      <c r="U68" s="37">
        <v>4906050</v>
      </c>
      <c r="V68" s="37">
        <v>4906050</v>
      </c>
      <c r="W68" s="39">
        <f t="shared" si="3"/>
        <v>4906050</v>
      </c>
      <c r="X68" s="39">
        <f t="shared" si="4"/>
        <v>58872600</v>
      </c>
      <c r="Y68" s="46">
        <v>900192428</v>
      </c>
      <c r="Z68" s="47">
        <v>6</v>
      </c>
      <c r="AA68" s="46" t="s">
        <v>201</v>
      </c>
      <c r="AB68" s="47" t="s">
        <v>223</v>
      </c>
      <c r="AC68" s="48" t="s">
        <v>373</v>
      </c>
      <c r="AD68" s="49" t="s">
        <v>374</v>
      </c>
      <c r="AE68" s="46" t="s">
        <v>375</v>
      </c>
      <c r="AF68" s="46" t="s">
        <v>223</v>
      </c>
      <c r="AG68" s="51">
        <f t="shared" si="5"/>
        <v>0</v>
      </c>
    </row>
    <row r="69" spans="1:33" s="12" customFormat="1" ht="18" customHeight="1" x14ac:dyDescent="0.2">
      <c r="A69" s="12">
        <v>61</v>
      </c>
      <c r="B69" s="57">
        <v>68464</v>
      </c>
      <c r="C69" s="65" t="s">
        <v>150</v>
      </c>
      <c r="D69" s="59" t="s">
        <v>30</v>
      </c>
      <c r="E69" s="60" t="s">
        <v>151</v>
      </c>
      <c r="F69" s="61">
        <v>890204659</v>
      </c>
      <c r="G69" s="62">
        <v>9</v>
      </c>
      <c r="H69" s="63"/>
      <c r="I69" s="39">
        <v>117803000</v>
      </c>
      <c r="J69" s="39">
        <f t="shared" si="6"/>
        <v>117803000</v>
      </c>
      <c r="K69" s="37">
        <v>9816916</v>
      </c>
      <c r="L69" s="37">
        <v>9816916</v>
      </c>
      <c r="M69" s="37">
        <v>9816916</v>
      </c>
      <c r="N69" s="37">
        <v>9816916</v>
      </c>
      <c r="O69" s="37">
        <v>9816916</v>
      </c>
      <c r="P69" s="37">
        <v>9816916</v>
      </c>
      <c r="Q69" s="37">
        <v>9816916</v>
      </c>
      <c r="R69" s="37">
        <v>9816916</v>
      </c>
      <c r="S69" s="37">
        <v>9816916</v>
      </c>
      <c r="T69" s="37">
        <v>9816916</v>
      </c>
      <c r="U69" s="37">
        <v>9816916</v>
      </c>
      <c r="V69" s="37">
        <v>9816916</v>
      </c>
      <c r="W69" s="39">
        <f t="shared" si="3"/>
        <v>9816924</v>
      </c>
      <c r="X69" s="39">
        <f t="shared" si="4"/>
        <v>117803000</v>
      </c>
      <c r="Y69" s="46">
        <v>890204659</v>
      </c>
      <c r="Z69" s="47">
        <v>9</v>
      </c>
      <c r="AA69" s="46" t="s">
        <v>209</v>
      </c>
      <c r="AB69" s="47" t="s">
        <v>197</v>
      </c>
      <c r="AC69" s="48" t="s">
        <v>376</v>
      </c>
      <c r="AD69" s="49" t="s">
        <v>377</v>
      </c>
      <c r="AE69" s="46" t="s">
        <v>378</v>
      </c>
      <c r="AF69" s="46" t="s">
        <v>197</v>
      </c>
      <c r="AG69" s="51">
        <f t="shared" si="5"/>
        <v>0</v>
      </c>
    </row>
    <row r="70" spans="1:33" s="12" customFormat="1" ht="18" customHeight="1" x14ac:dyDescent="0.2">
      <c r="A70" s="12">
        <v>62</v>
      </c>
      <c r="B70" s="57">
        <v>68229</v>
      </c>
      <c r="C70" s="65" t="s">
        <v>152</v>
      </c>
      <c r="D70" s="59" t="s">
        <v>30</v>
      </c>
      <c r="E70" s="58" t="s">
        <v>153</v>
      </c>
      <c r="F70" s="61">
        <v>890202066</v>
      </c>
      <c r="G70" s="62">
        <v>2</v>
      </c>
      <c r="H70" s="66"/>
      <c r="I70" s="39">
        <v>67124000</v>
      </c>
      <c r="J70" s="39">
        <f t="shared" si="6"/>
        <v>67124000</v>
      </c>
      <c r="K70" s="37">
        <v>5593666</v>
      </c>
      <c r="L70" s="37">
        <v>5593666</v>
      </c>
      <c r="M70" s="37">
        <v>5593666</v>
      </c>
      <c r="N70" s="37">
        <v>5593666</v>
      </c>
      <c r="O70" s="37">
        <v>5593666</v>
      </c>
      <c r="P70" s="37">
        <v>5593666</v>
      </c>
      <c r="Q70" s="37">
        <v>5593666</v>
      </c>
      <c r="R70" s="37">
        <v>5593666</v>
      </c>
      <c r="S70" s="37">
        <v>5593666</v>
      </c>
      <c r="T70" s="37">
        <v>5593666</v>
      </c>
      <c r="U70" s="37">
        <v>5593666</v>
      </c>
      <c r="V70" s="37">
        <v>5593666</v>
      </c>
      <c r="W70" s="39">
        <f t="shared" si="3"/>
        <v>5593674</v>
      </c>
      <c r="X70" s="39">
        <f t="shared" si="4"/>
        <v>67124000</v>
      </c>
      <c r="Y70" s="46">
        <v>890202066</v>
      </c>
      <c r="Z70" s="47">
        <v>2</v>
      </c>
      <c r="AA70" s="46" t="s">
        <v>222</v>
      </c>
      <c r="AB70" s="47" t="s">
        <v>197</v>
      </c>
      <c r="AC70" s="48" t="s">
        <v>379</v>
      </c>
      <c r="AD70" s="49" t="s">
        <v>380</v>
      </c>
      <c r="AE70" s="46" t="s">
        <v>381</v>
      </c>
      <c r="AF70" s="46" t="s">
        <v>197</v>
      </c>
      <c r="AG70" s="51">
        <f t="shared" si="5"/>
        <v>0</v>
      </c>
    </row>
    <row r="71" spans="1:33" s="12" customFormat="1" ht="18" customHeight="1" x14ac:dyDescent="0.2">
      <c r="A71" s="12">
        <v>63</v>
      </c>
      <c r="B71" s="57">
        <v>68682</v>
      </c>
      <c r="C71" s="58" t="s">
        <v>154</v>
      </c>
      <c r="D71" s="59" t="s">
        <v>30</v>
      </c>
      <c r="E71" s="60" t="s">
        <v>155</v>
      </c>
      <c r="F71" s="61">
        <v>890204672</v>
      </c>
      <c r="G71" s="62">
        <v>5</v>
      </c>
      <c r="H71" s="63"/>
      <c r="I71" s="39">
        <v>72378000</v>
      </c>
      <c r="J71" s="39">
        <f t="shared" si="6"/>
        <v>72378000</v>
      </c>
      <c r="K71" s="37">
        <v>6031500</v>
      </c>
      <c r="L71" s="37">
        <v>6031500</v>
      </c>
      <c r="M71" s="37">
        <v>6031500</v>
      </c>
      <c r="N71" s="37">
        <v>6031500</v>
      </c>
      <c r="O71" s="37">
        <v>6031500</v>
      </c>
      <c r="P71" s="37">
        <v>6031500</v>
      </c>
      <c r="Q71" s="37">
        <v>6031500</v>
      </c>
      <c r="R71" s="37">
        <v>6031500</v>
      </c>
      <c r="S71" s="37">
        <v>6031500</v>
      </c>
      <c r="T71" s="37">
        <v>6031500</v>
      </c>
      <c r="U71" s="37">
        <v>6031500</v>
      </c>
      <c r="V71" s="37">
        <v>6031500</v>
      </c>
      <c r="W71" s="39">
        <f t="shared" si="3"/>
        <v>6031500</v>
      </c>
      <c r="X71" s="39">
        <f t="shared" si="4"/>
        <v>72378000</v>
      </c>
      <c r="Y71" s="46">
        <v>890204672</v>
      </c>
      <c r="Z71" s="47">
        <v>5</v>
      </c>
      <c r="AA71" s="46" t="s">
        <v>205</v>
      </c>
      <c r="AB71" s="47" t="s">
        <v>197</v>
      </c>
      <c r="AC71" s="48" t="s">
        <v>382</v>
      </c>
      <c r="AD71" s="49" t="s">
        <v>231</v>
      </c>
      <c r="AE71" s="46" t="s">
        <v>383</v>
      </c>
      <c r="AF71" s="46" t="s">
        <v>197</v>
      </c>
      <c r="AG71" s="51">
        <f t="shared" si="5"/>
        <v>0</v>
      </c>
    </row>
    <row r="72" spans="1:33" s="12" customFormat="1" ht="18" customHeight="1" x14ac:dyDescent="0.2">
      <c r="A72" s="12">
        <v>64</v>
      </c>
      <c r="B72" s="57">
        <v>68855</v>
      </c>
      <c r="C72" s="58" t="s">
        <v>156</v>
      </c>
      <c r="D72" s="59" t="s">
        <v>30</v>
      </c>
      <c r="E72" s="60" t="s">
        <v>157</v>
      </c>
      <c r="F72" s="61">
        <v>890205655</v>
      </c>
      <c r="G72" s="62">
        <v>4</v>
      </c>
      <c r="H72" s="63"/>
      <c r="I72" s="39">
        <v>85965000</v>
      </c>
      <c r="J72" s="39">
        <f t="shared" si="6"/>
        <v>85965000</v>
      </c>
      <c r="K72" s="37">
        <v>7163750</v>
      </c>
      <c r="L72" s="37">
        <v>7163750</v>
      </c>
      <c r="M72" s="37">
        <v>7163750</v>
      </c>
      <c r="N72" s="37">
        <v>7163750</v>
      </c>
      <c r="O72" s="37">
        <v>7163750</v>
      </c>
      <c r="P72" s="37">
        <v>7163750</v>
      </c>
      <c r="Q72" s="37">
        <v>7163750</v>
      </c>
      <c r="R72" s="37">
        <v>7163750</v>
      </c>
      <c r="S72" s="37">
        <v>7163750</v>
      </c>
      <c r="T72" s="37">
        <v>7163750</v>
      </c>
      <c r="U72" s="37">
        <v>7163750</v>
      </c>
      <c r="V72" s="37">
        <v>7163750</v>
      </c>
      <c r="W72" s="39">
        <f t="shared" si="3"/>
        <v>7163750</v>
      </c>
      <c r="X72" s="39">
        <f t="shared" si="4"/>
        <v>85965000</v>
      </c>
      <c r="Y72" s="46">
        <v>890205655</v>
      </c>
      <c r="Z72" s="47">
        <v>4</v>
      </c>
      <c r="AA72" s="46" t="s">
        <v>209</v>
      </c>
      <c r="AB72" s="47" t="s">
        <v>197</v>
      </c>
      <c r="AC72" s="48" t="s">
        <v>384</v>
      </c>
      <c r="AD72" s="49" t="s">
        <v>231</v>
      </c>
      <c r="AE72" s="46" t="s">
        <v>385</v>
      </c>
      <c r="AF72" s="46" t="s">
        <v>197</v>
      </c>
      <c r="AG72" s="51">
        <f t="shared" si="5"/>
        <v>0</v>
      </c>
    </row>
    <row r="73" spans="1:33" s="12" customFormat="1" ht="18" customHeight="1" x14ac:dyDescent="0.2">
      <c r="A73" s="12">
        <v>65</v>
      </c>
      <c r="B73" s="57">
        <v>68296</v>
      </c>
      <c r="C73" s="58" t="s">
        <v>158</v>
      </c>
      <c r="D73" s="59" t="s">
        <v>30</v>
      </c>
      <c r="E73" s="60" t="s">
        <v>159</v>
      </c>
      <c r="F73" s="61">
        <v>890201933</v>
      </c>
      <c r="G73" s="62">
        <v>9</v>
      </c>
      <c r="H73" s="63"/>
      <c r="I73" s="39">
        <v>56682000</v>
      </c>
      <c r="J73" s="39">
        <f t="shared" ref="J73:J87" si="7">+H73+I73</f>
        <v>56682000</v>
      </c>
      <c r="K73" s="37">
        <v>4723500</v>
      </c>
      <c r="L73" s="37">
        <v>4723500</v>
      </c>
      <c r="M73" s="37">
        <v>4723500</v>
      </c>
      <c r="N73" s="37">
        <v>4723500</v>
      </c>
      <c r="O73" s="37">
        <v>4723500</v>
      </c>
      <c r="P73" s="37">
        <v>4723500</v>
      </c>
      <c r="Q73" s="37">
        <v>4723500</v>
      </c>
      <c r="R73" s="37">
        <v>4723500</v>
      </c>
      <c r="S73" s="37">
        <v>4723500</v>
      </c>
      <c r="T73" s="37">
        <v>4723500</v>
      </c>
      <c r="U73" s="37">
        <v>4723500</v>
      </c>
      <c r="V73" s="37">
        <v>4723500</v>
      </c>
      <c r="W73" s="39">
        <f t="shared" si="3"/>
        <v>4723500</v>
      </c>
      <c r="X73" s="39">
        <f t="shared" si="4"/>
        <v>56682000</v>
      </c>
      <c r="Y73" s="46">
        <v>890201933</v>
      </c>
      <c r="Z73" s="47">
        <v>9</v>
      </c>
      <c r="AA73" s="46" t="s">
        <v>209</v>
      </c>
      <c r="AB73" s="47" t="s">
        <v>197</v>
      </c>
      <c r="AC73" s="48" t="s">
        <v>386</v>
      </c>
      <c r="AD73" s="49" t="s">
        <v>255</v>
      </c>
      <c r="AE73" s="46" t="s">
        <v>387</v>
      </c>
      <c r="AF73" s="46" t="s">
        <v>197</v>
      </c>
      <c r="AG73" s="51">
        <f t="shared" si="5"/>
        <v>0</v>
      </c>
    </row>
    <row r="74" spans="1:33" s="12" customFormat="1" ht="18" customHeight="1" x14ac:dyDescent="0.2">
      <c r="A74" s="12">
        <v>66</v>
      </c>
      <c r="B74" s="57">
        <v>68320</v>
      </c>
      <c r="C74" s="58" t="s">
        <v>160</v>
      </c>
      <c r="D74" s="59" t="s">
        <v>30</v>
      </c>
      <c r="E74" s="60" t="s">
        <v>161</v>
      </c>
      <c r="F74" s="61">
        <v>900186802</v>
      </c>
      <c r="G74" s="62">
        <v>3</v>
      </c>
      <c r="H74" s="63"/>
      <c r="I74" s="39">
        <v>33665000</v>
      </c>
      <c r="J74" s="39">
        <f t="shared" si="7"/>
        <v>33665000</v>
      </c>
      <c r="K74" s="37">
        <v>2805416</v>
      </c>
      <c r="L74" s="37">
        <v>2805416</v>
      </c>
      <c r="M74" s="37">
        <v>2805416</v>
      </c>
      <c r="N74" s="37">
        <v>2805416</v>
      </c>
      <c r="O74" s="37">
        <v>2805416</v>
      </c>
      <c r="P74" s="37">
        <v>2805416</v>
      </c>
      <c r="Q74" s="37">
        <v>2805416</v>
      </c>
      <c r="R74" s="37">
        <v>2805416</v>
      </c>
      <c r="S74" s="37">
        <v>2805416</v>
      </c>
      <c r="T74" s="37">
        <v>2805416</v>
      </c>
      <c r="U74" s="37">
        <v>2805416</v>
      </c>
      <c r="V74" s="37">
        <v>2805416</v>
      </c>
      <c r="W74" s="39">
        <f t="shared" ref="W74:W87" si="8">+J74-L74-M74-N74-O74-P74-Q74-R74-S74-T74-U74-V74</f>
        <v>2805424</v>
      </c>
      <c r="X74" s="39">
        <f t="shared" ref="X74:X87" si="9">SUM(L74:W74)</f>
        <v>33665000</v>
      </c>
      <c r="Y74" s="46">
        <v>900186802</v>
      </c>
      <c r="Z74" s="47">
        <v>3</v>
      </c>
      <c r="AA74" s="46" t="s">
        <v>213</v>
      </c>
      <c r="AB74" s="47" t="s">
        <v>197</v>
      </c>
      <c r="AC74" s="48" t="s">
        <v>388</v>
      </c>
      <c r="AD74" s="49" t="s">
        <v>255</v>
      </c>
      <c r="AE74" s="46" t="s">
        <v>389</v>
      </c>
      <c r="AF74" s="46" t="s">
        <v>197</v>
      </c>
      <c r="AG74" s="51">
        <f t="shared" ref="AG74:AG87" si="10">+Y74-F74</f>
        <v>0</v>
      </c>
    </row>
    <row r="75" spans="1:33" s="12" customFormat="1" ht="18" customHeight="1" x14ac:dyDescent="0.2">
      <c r="A75" s="12">
        <v>67</v>
      </c>
      <c r="B75" s="57">
        <v>68770</v>
      </c>
      <c r="C75" s="58" t="s">
        <v>162</v>
      </c>
      <c r="D75" s="59" t="s">
        <v>30</v>
      </c>
      <c r="E75" s="60" t="s">
        <v>163</v>
      </c>
      <c r="F75" s="61">
        <v>890203373</v>
      </c>
      <c r="G75" s="62">
        <v>3</v>
      </c>
      <c r="H75" s="63"/>
      <c r="I75" s="39">
        <v>151247000</v>
      </c>
      <c r="J75" s="39">
        <f t="shared" si="7"/>
        <v>151247000</v>
      </c>
      <c r="K75" s="37">
        <v>12603916</v>
      </c>
      <c r="L75" s="37">
        <v>12603916</v>
      </c>
      <c r="M75" s="37">
        <v>12603916</v>
      </c>
      <c r="N75" s="37">
        <v>12603916</v>
      </c>
      <c r="O75" s="37">
        <v>12603916</v>
      </c>
      <c r="P75" s="37">
        <v>12603916</v>
      </c>
      <c r="Q75" s="37">
        <v>12603916</v>
      </c>
      <c r="R75" s="37">
        <v>12603916</v>
      </c>
      <c r="S75" s="37">
        <v>12603916</v>
      </c>
      <c r="T75" s="37">
        <v>12603916</v>
      </c>
      <c r="U75" s="37">
        <v>12603916</v>
      </c>
      <c r="V75" s="37">
        <v>12603916</v>
      </c>
      <c r="W75" s="39">
        <f t="shared" si="8"/>
        <v>12603924</v>
      </c>
      <c r="X75" s="39">
        <f t="shared" si="9"/>
        <v>151247000</v>
      </c>
      <c r="Y75" s="46">
        <v>890203373</v>
      </c>
      <c r="Z75" s="47">
        <v>3</v>
      </c>
      <c r="AA75" s="46" t="s">
        <v>201</v>
      </c>
      <c r="AB75" s="47" t="s">
        <v>197</v>
      </c>
      <c r="AC75" s="48" t="s">
        <v>390</v>
      </c>
      <c r="AD75" s="49" t="s">
        <v>391</v>
      </c>
      <c r="AE75" s="46" t="s">
        <v>392</v>
      </c>
      <c r="AF75" s="46" t="s">
        <v>197</v>
      </c>
      <c r="AG75" s="51">
        <f t="shared" si="10"/>
        <v>0</v>
      </c>
    </row>
    <row r="76" spans="1:33" s="12" customFormat="1" ht="18" customHeight="1" x14ac:dyDescent="0.2">
      <c r="A76" s="12">
        <v>68</v>
      </c>
      <c r="B76" s="57">
        <v>68190</v>
      </c>
      <c r="C76" s="58" t="s">
        <v>164</v>
      </c>
      <c r="D76" s="59" t="s">
        <v>30</v>
      </c>
      <c r="E76" s="60" t="s">
        <v>165</v>
      </c>
      <c r="F76" s="61">
        <v>890204895</v>
      </c>
      <c r="G76" s="62">
        <v>0</v>
      </c>
      <c r="H76" s="63"/>
      <c r="I76" s="39">
        <v>172524000</v>
      </c>
      <c r="J76" s="39">
        <f t="shared" si="7"/>
        <v>172524000</v>
      </c>
      <c r="K76" s="37">
        <v>14377000</v>
      </c>
      <c r="L76" s="37">
        <v>14377000</v>
      </c>
      <c r="M76" s="37">
        <v>14377000</v>
      </c>
      <c r="N76" s="37">
        <v>14377000</v>
      </c>
      <c r="O76" s="37">
        <v>14377000</v>
      </c>
      <c r="P76" s="37">
        <v>14377000</v>
      </c>
      <c r="Q76" s="37">
        <v>14377000</v>
      </c>
      <c r="R76" s="37">
        <v>14377000</v>
      </c>
      <c r="S76" s="37">
        <v>14377000</v>
      </c>
      <c r="T76" s="37">
        <v>14377000</v>
      </c>
      <c r="U76" s="37">
        <v>14377000</v>
      </c>
      <c r="V76" s="37">
        <v>14377000</v>
      </c>
      <c r="W76" s="39">
        <f t="shared" si="8"/>
        <v>14377000</v>
      </c>
      <c r="X76" s="39">
        <f t="shared" si="9"/>
        <v>172524000</v>
      </c>
      <c r="Y76" s="46">
        <v>890204895</v>
      </c>
      <c r="Z76" s="47">
        <v>0</v>
      </c>
      <c r="AA76" s="46" t="s">
        <v>205</v>
      </c>
      <c r="AB76" s="47" t="s">
        <v>197</v>
      </c>
      <c r="AC76" s="48" t="s">
        <v>393</v>
      </c>
      <c r="AD76" s="49" t="s">
        <v>394</v>
      </c>
      <c r="AE76" s="46" t="s">
        <v>395</v>
      </c>
      <c r="AF76" s="46" t="s">
        <v>197</v>
      </c>
      <c r="AG76" s="51">
        <f t="shared" si="10"/>
        <v>0</v>
      </c>
    </row>
    <row r="77" spans="1:33" s="12" customFormat="1" ht="18" customHeight="1" x14ac:dyDescent="0.2">
      <c r="A77" s="12">
        <v>69</v>
      </c>
      <c r="B77" s="57">
        <v>68385</v>
      </c>
      <c r="C77" s="58" t="s">
        <v>166</v>
      </c>
      <c r="D77" s="59" t="s">
        <v>30</v>
      </c>
      <c r="E77" s="60" t="s">
        <v>167</v>
      </c>
      <c r="F77" s="61">
        <v>890205516</v>
      </c>
      <c r="G77" s="62">
        <v>9</v>
      </c>
      <c r="H77" s="63"/>
      <c r="I77" s="39">
        <v>197000000</v>
      </c>
      <c r="J77" s="39">
        <f t="shared" si="7"/>
        <v>197000000</v>
      </c>
      <c r="K77" s="37">
        <v>16416666</v>
      </c>
      <c r="L77" s="37">
        <v>16416666</v>
      </c>
      <c r="M77" s="37">
        <v>16416666</v>
      </c>
      <c r="N77" s="37">
        <v>16416666</v>
      </c>
      <c r="O77" s="37">
        <v>16416666</v>
      </c>
      <c r="P77" s="37">
        <v>16416666</v>
      </c>
      <c r="Q77" s="37">
        <v>16416666</v>
      </c>
      <c r="R77" s="37">
        <v>16416666</v>
      </c>
      <c r="S77" s="37">
        <v>16416666</v>
      </c>
      <c r="T77" s="37">
        <v>16416666</v>
      </c>
      <c r="U77" s="37">
        <v>16416666</v>
      </c>
      <c r="V77" s="37">
        <v>16416666</v>
      </c>
      <c r="W77" s="39">
        <f t="shared" si="8"/>
        <v>16416674</v>
      </c>
      <c r="X77" s="39">
        <f t="shared" si="9"/>
        <v>197000000</v>
      </c>
      <c r="Y77" s="46">
        <v>890205516</v>
      </c>
      <c r="Z77" s="47">
        <v>9</v>
      </c>
      <c r="AA77" s="46" t="s">
        <v>209</v>
      </c>
      <c r="AB77" s="47" t="s">
        <v>197</v>
      </c>
      <c r="AC77" s="48" t="s">
        <v>396</v>
      </c>
      <c r="AD77" s="49" t="s">
        <v>397</v>
      </c>
      <c r="AE77" s="46" t="s">
        <v>398</v>
      </c>
      <c r="AF77" s="46" t="s">
        <v>197</v>
      </c>
      <c r="AG77" s="51">
        <f t="shared" si="10"/>
        <v>0</v>
      </c>
    </row>
    <row r="78" spans="1:33" s="12" customFormat="1" ht="18" customHeight="1" x14ac:dyDescent="0.2">
      <c r="A78" s="12">
        <v>70</v>
      </c>
      <c r="B78" s="57">
        <v>68101</v>
      </c>
      <c r="C78" s="58" t="s">
        <v>168</v>
      </c>
      <c r="D78" s="59" t="s">
        <v>30</v>
      </c>
      <c r="E78" s="60" t="s">
        <v>169</v>
      </c>
      <c r="F78" s="61">
        <v>804003072</v>
      </c>
      <c r="G78" s="62">
        <v>0</v>
      </c>
      <c r="H78" s="63"/>
      <c r="I78" s="39">
        <v>126662000</v>
      </c>
      <c r="J78" s="39">
        <f t="shared" si="7"/>
        <v>126662000</v>
      </c>
      <c r="K78" s="37">
        <v>10555166</v>
      </c>
      <c r="L78" s="37">
        <v>10555166</v>
      </c>
      <c r="M78" s="37">
        <v>10555166</v>
      </c>
      <c r="N78" s="37">
        <v>10555166</v>
      </c>
      <c r="O78" s="37">
        <v>10555166</v>
      </c>
      <c r="P78" s="37">
        <v>10555166</v>
      </c>
      <c r="Q78" s="37">
        <v>10555166</v>
      </c>
      <c r="R78" s="37">
        <v>10555166</v>
      </c>
      <c r="S78" s="37">
        <v>10555166</v>
      </c>
      <c r="T78" s="37">
        <v>10555166</v>
      </c>
      <c r="U78" s="37">
        <v>10555166</v>
      </c>
      <c r="V78" s="37">
        <v>10555166</v>
      </c>
      <c r="W78" s="39">
        <f t="shared" si="8"/>
        <v>10555174</v>
      </c>
      <c r="X78" s="39">
        <f t="shared" si="9"/>
        <v>126662000</v>
      </c>
      <c r="Y78" s="46">
        <v>804003072</v>
      </c>
      <c r="Z78" s="47">
        <v>0</v>
      </c>
      <c r="AA78" s="46" t="s">
        <v>213</v>
      </c>
      <c r="AB78" s="47" t="s">
        <v>197</v>
      </c>
      <c r="AC78" s="48" t="s">
        <v>399</v>
      </c>
      <c r="AD78" s="49" t="s">
        <v>289</v>
      </c>
      <c r="AE78" s="46" t="s">
        <v>400</v>
      </c>
      <c r="AF78" s="46" t="s">
        <v>220</v>
      </c>
      <c r="AG78" s="51">
        <f t="shared" si="10"/>
        <v>0</v>
      </c>
    </row>
    <row r="79" spans="1:33" s="12" customFormat="1" ht="18" customHeight="1" x14ac:dyDescent="0.2">
      <c r="A79" s="12">
        <v>71</v>
      </c>
      <c r="B79" s="57">
        <v>68575</v>
      </c>
      <c r="C79" s="58" t="s">
        <v>170</v>
      </c>
      <c r="D79" s="59" t="s">
        <v>30</v>
      </c>
      <c r="E79" s="60" t="s">
        <v>171</v>
      </c>
      <c r="F79" s="61">
        <v>890201724</v>
      </c>
      <c r="G79" s="62">
        <v>6</v>
      </c>
      <c r="H79" s="63"/>
      <c r="I79" s="39">
        <v>210000000</v>
      </c>
      <c r="J79" s="39">
        <f t="shared" si="7"/>
        <v>210000000</v>
      </c>
      <c r="K79" s="37">
        <v>17500000</v>
      </c>
      <c r="L79" s="37">
        <v>17500000</v>
      </c>
      <c r="M79" s="37">
        <v>17500000</v>
      </c>
      <c r="N79" s="37">
        <v>17500000</v>
      </c>
      <c r="O79" s="37">
        <v>17500000</v>
      </c>
      <c r="P79" s="37">
        <v>17500000</v>
      </c>
      <c r="Q79" s="37">
        <v>17500000</v>
      </c>
      <c r="R79" s="37">
        <v>17500000</v>
      </c>
      <c r="S79" s="37">
        <v>17500000</v>
      </c>
      <c r="T79" s="37">
        <v>17500000</v>
      </c>
      <c r="U79" s="37">
        <v>17500000</v>
      </c>
      <c r="V79" s="37">
        <v>17500000</v>
      </c>
      <c r="W79" s="39">
        <f t="shared" si="8"/>
        <v>17500000</v>
      </c>
      <c r="X79" s="39">
        <f t="shared" si="9"/>
        <v>210000000</v>
      </c>
      <c r="Y79" s="46">
        <v>890201724</v>
      </c>
      <c r="Z79" s="47">
        <v>6</v>
      </c>
      <c r="AA79" s="46" t="s">
        <v>222</v>
      </c>
      <c r="AB79" s="47" t="s">
        <v>223</v>
      </c>
      <c r="AC79" s="48" t="s">
        <v>401</v>
      </c>
      <c r="AD79" s="49" t="s">
        <v>363</v>
      </c>
      <c r="AE79" s="46" t="s">
        <v>402</v>
      </c>
      <c r="AF79" s="46" t="s">
        <v>223</v>
      </c>
      <c r="AG79" s="51">
        <f t="shared" si="10"/>
        <v>0</v>
      </c>
    </row>
    <row r="80" spans="1:33" s="12" customFormat="1" ht="18" customHeight="1" x14ac:dyDescent="0.2">
      <c r="A80" s="12">
        <v>72</v>
      </c>
      <c r="B80" s="57">
        <v>68001</v>
      </c>
      <c r="C80" s="60" t="s">
        <v>31</v>
      </c>
      <c r="D80" s="59" t="s">
        <v>30</v>
      </c>
      <c r="E80" s="60" t="s">
        <v>172</v>
      </c>
      <c r="F80" s="61">
        <v>890200500</v>
      </c>
      <c r="G80" s="61">
        <v>9</v>
      </c>
      <c r="H80" s="67"/>
      <c r="I80" s="39">
        <v>912200000</v>
      </c>
      <c r="J80" s="39">
        <f t="shared" si="7"/>
        <v>912200000</v>
      </c>
      <c r="K80" s="37">
        <v>76016666</v>
      </c>
      <c r="L80" s="37">
        <v>76016666</v>
      </c>
      <c r="M80" s="37">
        <v>76016666</v>
      </c>
      <c r="N80" s="37">
        <v>76016666</v>
      </c>
      <c r="O80" s="37">
        <v>76016666</v>
      </c>
      <c r="P80" s="37">
        <v>76016666</v>
      </c>
      <c r="Q80" s="37">
        <v>76016666</v>
      </c>
      <c r="R80" s="37">
        <v>76016666</v>
      </c>
      <c r="S80" s="37">
        <v>76016666</v>
      </c>
      <c r="T80" s="37">
        <v>76016666</v>
      </c>
      <c r="U80" s="37">
        <v>76016666</v>
      </c>
      <c r="V80" s="37">
        <v>76016666</v>
      </c>
      <c r="W80" s="39">
        <f t="shared" si="8"/>
        <v>76016674</v>
      </c>
      <c r="X80" s="39">
        <f t="shared" si="9"/>
        <v>912200000</v>
      </c>
      <c r="Y80" s="46">
        <v>890200500</v>
      </c>
      <c r="Z80" s="47">
        <v>9</v>
      </c>
      <c r="AA80" s="46" t="s">
        <v>403</v>
      </c>
      <c r="AB80" s="47" t="s">
        <v>197</v>
      </c>
      <c r="AC80" s="48">
        <v>24067633531</v>
      </c>
      <c r="AD80" s="49" t="s">
        <v>404</v>
      </c>
      <c r="AE80" s="46" t="s">
        <v>405</v>
      </c>
      <c r="AF80" s="46" t="s">
        <v>197</v>
      </c>
      <c r="AG80" s="51">
        <f t="shared" si="10"/>
        <v>0</v>
      </c>
    </row>
    <row r="81" spans="1:33" s="12" customFormat="1" ht="18" customHeight="1" x14ac:dyDescent="0.2">
      <c r="A81" s="12">
        <v>73</v>
      </c>
      <c r="B81" s="57">
        <v>68276</v>
      </c>
      <c r="C81" s="58" t="s">
        <v>173</v>
      </c>
      <c r="D81" s="59" t="s">
        <v>30</v>
      </c>
      <c r="E81" s="60" t="s">
        <v>174</v>
      </c>
      <c r="F81" s="61">
        <v>890202024</v>
      </c>
      <c r="G81" s="62">
        <v>3</v>
      </c>
      <c r="H81" s="63"/>
      <c r="I81" s="39">
        <v>439914000</v>
      </c>
      <c r="J81" s="39">
        <f t="shared" si="7"/>
        <v>439914000</v>
      </c>
      <c r="K81" s="37">
        <v>36659500</v>
      </c>
      <c r="L81" s="37">
        <v>36659500</v>
      </c>
      <c r="M81" s="37">
        <v>36659500</v>
      </c>
      <c r="N81" s="37">
        <v>36659500</v>
      </c>
      <c r="O81" s="37">
        <v>36659500</v>
      </c>
      <c r="P81" s="37">
        <v>36659500</v>
      </c>
      <c r="Q81" s="37">
        <v>36659500</v>
      </c>
      <c r="R81" s="37">
        <v>36659500</v>
      </c>
      <c r="S81" s="37">
        <v>36659500</v>
      </c>
      <c r="T81" s="37">
        <v>36659500</v>
      </c>
      <c r="U81" s="37">
        <v>36659500</v>
      </c>
      <c r="V81" s="37">
        <v>36659500</v>
      </c>
      <c r="W81" s="39">
        <f t="shared" si="8"/>
        <v>36659500</v>
      </c>
      <c r="X81" s="39">
        <f t="shared" si="9"/>
        <v>439914000</v>
      </c>
      <c r="Y81" s="46">
        <v>890202024</v>
      </c>
      <c r="Z81" s="47">
        <v>3</v>
      </c>
      <c r="AA81" s="46" t="s">
        <v>205</v>
      </c>
      <c r="AB81" s="47" t="s">
        <v>223</v>
      </c>
      <c r="AC81" s="48" t="s">
        <v>406</v>
      </c>
      <c r="AD81" s="49" t="s">
        <v>344</v>
      </c>
      <c r="AE81" s="46" t="s">
        <v>407</v>
      </c>
      <c r="AF81" s="46" t="s">
        <v>197</v>
      </c>
      <c r="AG81" s="51">
        <f t="shared" si="10"/>
        <v>0</v>
      </c>
    </row>
    <row r="82" spans="1:33" s="12" customFormat="1" ht="18" customHeight="1" x14ac:dyDescent="0.2">
      <c r="A82" s="12">
        <v>74</v>
      </c>
      <c r="B82" s="57">
        <v>68432</v>
      </c>
      <c r="C82" s="58" t="s">
        <v>175</v>
      </c>
      <c r="D82" s="59" t="s">
        <v>30</v>
      </c>
      <c r="E82" s="60" t="s">
        <v>176</v>
      </c>
      <c r="F82" s="61">
        <v>900067169</v>
      </c>
      <c r="G82" s="62">
        <v>9</v>
      </c>
      <c r="H82" s="63"/>
      <c r="I82" s="39">
        <v>58142000</v>
      </c>
      <c r="J82" s="39">
        <f t="shared" si="7"/>
        <v>58142000</v>
      </c>
      <c r="K82" s="37">
        <v>4845166</v>
      </c>
      <c r="L82" s="37">
        <v>4845166</v>
      </c>
      <c r="M82" s="37">
        <v>4845166</v>
      </c>
      <c r="N82" s="37">
        <v>4845166</v>
      </c>
      <c r="O82" s="37">
        <v>4845166</v>
      </c>
      <c r="P82" s="37">
        <v>4845166</v>
      </c>
      <c r="Q82" s="37">
        <v>4845166</v>
      </c>
      <c r="R82" s="37">
        <v>4845166</v>
      </c>
      <c r="S82" s="37">
        <v>4845166</v>
      </c>
      <c r="T82" s="37">
        <v>4845166</v>
      </c>
      <c r="U82" s="37">
        <v>4845166</v>
      </c>
      <c r="V82" s="37">
        <v>4845166</v>
      </c>
      <c r="W82" s="39">
        <f t="shared" si="8"/>
        <v>4845174</v>
      </c>
      <c r="X82" s="39">
        <f t="shared" si="9"/>
        <v>58142000</v>
      </c>
      <c r="Y82" s="46">
        <v>900067169</v>
      </c>
      <c r="Z82" s="47">
        <v>9</v>
      </c>
      <c r="AA82" s="46" t="s">
        <v>213</v>
      </c>
      <c r="AB82" s="47" t="s">
        <v>197</v>
      </c>
      <c r="AC82" s="48" t="s">
        <v>408</v>
      </c>
      <c r="AD82" s="49" t="s">
        <v>368</v>
      </c>
      <c r="AE82" s="46" t="s">
        <v>409</v>
      </c>
      <c r="AF82" s="46" t="s">
        <v>248</v>
      </c>
      <c r="AG82" s="51">
        <f t="shared" si="10"/>
        <v>0</v>
      </c>
    </row>
    <row r="83" spans="1:33" s="12" customFormat="1" ht="18" customHeight="1" x14ac:dyDescent="0.2">
      <c r="A83" s="12">
        <v>75</v>
      </c>
      <c r="B83" s="57">
        <v>68679</v>
      </c>
      <c r="C83" s="58" t="s">
        <v>177</v>
      </c>
      <c r="D83" s="59" t="s">
        <v>30</v>
      </c>
      <c r="E83" s="60" t="s">
        <v>178</v>
      </c>
      <c r="F83" s="61">
        <v>900066347</v>
      </c>
      <c r="G83" s="62">
        <v>9</v>
      </c>
      <c r="H83" s="63"/>
      <c r="I83" s="39">
        <v>49311000</v>
      </c>
      <c r="J83" s="39">
        <f t="shared" si="7"/>
        <v>49311000</v>
      </c>
      <c r="K83" s="37">
        <v>4109250</v>
      </c>
      <c r="L83" s="37">
        <v>4109250</v>
      </c>
      <c r="M83" s="37">
        <v>4109250</v>
      </c>
      <c r="N83" s="37">
        <v>4109250</v>
      </c>
      <c r="O83" s="37">
        <v>4109250</v>
      </c>
      <c r="P83" s="37">
        <v>4109250</v>
      </c>
      <c r="Q83" s="37">
        <v>4109250</v>
      </c>
      <c r="R83" s="37">
        <v>4109250</v>
      </c>
      <c r="S83" s="37">
        <v>4109250</v>
      </c>
      <c r="T83" s="37">
        <v>4109250</v>
      </c>
      <c r="U83" s="37">
        <v>4109250</v>
      </c>
      <c r="V83" s="37">
        <v>4109250</v>
      </c>
      <c r="W83" s="39">
        <f t="shared" si="8"/>
        <v>4109250</v>
      </c>
      <c r="X83" s="39">
        <f t="shared" si="9"/>
        <v>49311000</v>
      </c>
      <c r="Y83" s="46">
        <v>900066347</v>
      </c>
      <c r="Z83" s="47">
        <v>9</v>
      </c>
      <c r="AA83" s="46" t="s">
        <v>213</v>
      </c>
      <c r="AB83" s="47" t="s">
        <v>197</v>
      </c>
      <c r="AC83" s="48" t="s">
        <v>410</v>
      </c>
      <c r="AD83" s="49" t="s">
        <v>309</v>
      </c>
      <c r="AE83" s="46" t="s">
        <v>411</v>
      </c>
      <c r="AF83" s="46" t="s">
        <v>197</v>
      </c>
      <c r="AG83" s="51">
        <f t="shared" si="10"/>
        <v>0</v>
      </c>
    </row>
    <row r="84" spans="1:33" s="12" customFormat="1" ht="18" customHeight="1" x14ac:dyDescent="0.2">
      <c r="A84" s="12">
        <v>76</v>
      </c>
      <c r="B84" s="57">
        <v>68755</v>
      </c>
      <c r="C84" s="58" t="s">
        <v>179</v>
      </c>
      <c r="D84" s="59" t="s">
        <v>30</v>
      </c>
      <c r="E84" s="60" t="s">
        <v>180</v>
      </c>
      <c r="F84" s="61">
        <v>900190045</v>
      </c>
      <c r="G84" s="62">
        <v>1</v>
      </c>
      <c r="H84" s="63"/>
      <c r="I84" s="39">
        <v>167533000</v>
      </c>
      <c r="J84" s="39">
        <f t="shared" si="7"/>
        <v>167533000</v>
      </c>
      <c r="K84" s="37">
        <v>13961083</v>
      </c>
      <c r="L84" s="37">
        <v>13961083</v>
      </c>
      <c r="M84" s="37">
        <v>13961083</v>
      </c>
      <c r="N84" s="37">
        <v>13961083</v>
      </c>
      <c r="O84" s="37">
        <v>13961083</v>
      </c>
      <c r="P84" s="37">
        <v>13961083</v>
      </c>
      <c r="Q84" s="37">
        <v>13961083</v>
      </c>
      <c r="R84" s="37">
        <v>13961083</v>
      </c>
      <c r="S84" s="37">
        <v>13961083</v>
      </c>
      <c r="T84" s="37">
        <v>13961083</v>
      </c>
      <c r="U84" s="37">
        <v>13961083</v>
      </c>
      <c r="V84" s="37">
        <v>13961083</v>
      </c>
      <c r="W84" s="39">
        <f t="shared" si="8"/>
        <v>13961087</v>
      </c>
      <c r="X84" s="39">
        <f t="shared" si="9"/>
        <v>167533000</v>
      </c>
      <c r="Y84" s="46">
        <v>900190045</v>
      </c>
      <c r="Z84" s="47">
        <v>1</v>
      </c>
      <c r="AA84" s="46" t="s">
        <v>205</v>
      </c>
      <c r="AB84" s="47" t="s">
        <v>197</v>
      </c>
      <c r="AC84" s="48">
        <v>839181880</v>
      </c>
      <c r="AD84" s="49" t="s">
        <v>255</v>
      </c>
      <c r="AE84" s="46" t="s">
        <v>412</v>
      </c>
      <c r="AF84" s="46" t="s">
        <v>197</v>
      </c>
      <c r="AG84" s="51">
        <f t="shared" si="10"/>
        <v>0</v>
      </c>
    </row>
    <row r="85" spans="1:33" s="12" customFormat="1" ht="18" customHeight="1" x14ac:dyDescent="0.2">
      <c r="A85" s="12">
        <v>77</v>
      </c>
      <c r="B85" s="57">
        <v>68861</v>
      </c>
      <c r="C85" s="58" t="s">
        <v>181</v>
      </c>
      <c r="D85" s="59" t="s">
        <v>30</v>
      </c>
      <c r="E85" s="60" t="s">
        <v>182</v>
      </c>
      <c r="F85" s="61">
        <v>900067136</v>
      </c>
      <c r="G85" s="62">
        <v>6</v>
      </c>
      <c r="H85" s="63"/>
      <c r="I85" s="39">
        <v>33394000</v>
      </c>
      <c r="J85" s="39">
        <f t="shared" si="7"/>
        <v>33394000</v>
      </c>
      <c r="K85" s="37">
        <v>2782833</v>
      </c>
      <c r="L85" s="37">
        <v>2782833</v>
      </c>
      <c r="M85" s="37">
        <v>2782833</v>
      </c>
      <c r="N85" s="37">
        <v>2782833</v>
      </c>
      <c r="O85" s="37">
        <v>2782833</v>
      </c>
      <c r="P85" s="37">
        <v>2782833</v>
      </c>
      <c r="Q85" s="37">
        <v>2782833</v>
      </c>
      <c r="R85" s="37">
        <v>2782833</v>
      </c>
      <c r="S85" s="37">
        <v>2782833</v>
      </c>
      <c r="T85" s="37">
        <v>2782833</v>
      </c>
      <c r="U85" s="37">
        <v>2782833</v>
      </c>
      <c r="V85" s="37">
        <v>2782833</v>
      </c>
      <c r="W85" s="39">
        <f t="shared" si="8"/>
        <v>2782837</v>
      </c>
      <c r="X85" s="39">
        <f t="shared" si="9"/>
        <v>33394000</v>
      </c>
      <c r="Y85" s="46">
        <v>900067136</v>
      </c>
      <c r="Z85" s="47">
        <v>6</v>
      </c>
      <c r="AA85" s="46" t="s">
        <v>213</v>
      </c>
      <c r="AB85" s="47" t="s">
        <v>197</v>
      </c>
      <c r="AC85" s="48" t="s">
        <v>413</v>
      </c>
      <c r="AD85" s="49" t="s">
        <v>414</v>
      </c>
      <c r="AE85" s="46" t="s">
        <v>415</v>
      </c>
      <c r="AF85" s="46" t="s">
        <v>197</v>
      </c>
      <c r="AG85" s="51">
        <f t="shared" si="10"/>
        <v>0</v>
      </c>
    </row>
    <row r="86" spans="1:33" s="12" customFormat="1" ht="18" customHeight="1" x14ac:dyDescent="0.2">
      <c r="A86" s="12">
        <v>78</v>
      </c>
      <c r="B86" s="57">
        <v>68081</v>
      </c>
      <c r="C86" s="58" t="s">
        <v>43</v>
      </c>
      <c r="D86" s="59" t="s">
        <v>30</v>
      </c>
      <c r="E86" s="60" t="s">
        <v>183</v>
      </c>
      <c r="F86" s="61">
        <v>900136865</v>
      </c>
      <c r="G86" s="62">
        <v>3</v>
      </c>
      <c r="H86" s="63"/>
      <c r="I86" s="39">
        <v>205600000</v>
      </c>
      <c r="J86" s="39">
        <f t="shared" si="7"/>
        <v>205600000</v>
      </c>
      <c r="K86" s="37">
        <v>17133333</v>
      </c>
      <c r="L86" s="37">
        <v>17133333</v>
      </c>
      <c r="M86" s="37">
        <v>17133333</v>
      </c>
      <c r="N86" s="37">
        <v>17133333</v>
      </c>
      <c r="O86" s="37">
        <v>17133333</v>
      </c>
      <c r="P86" s="37">
        <v>17133333</v>
      </c>
      <c r="Q86" s="37">
        <v>17133333</v>
      </c>
      <c r="R86" s="37">
        <v>17133333</v>
      </c>
      <c r="S86" s="37">
        <v>17133333</v>
      </c>
      <c r="T86" s="37">
        <v>17133333</v>
      </c>
      <c r="U86" s="37">
        <v>17133333</v>
      </c>
      <c r="V86" s="37">
        <v>17133333</v>
      </c>
      <c r="W86" s="39">
        <f t="shared" si="8"/>
        <v>17133337</v>
      </c>
      <c r="X86" s="39">
        <f t="shared" si="9"/>
        <v>205600000</v>
      </c>
      <c r="Y86" s="46">
        <v>900136865</v>
      </c>
      <c r="Z86" s="47">
        <v>3</v>
      </c>
      <c r="AA86" s="46" t="s">
        <v>213</v>
      </c>
      <c r="AB86" s="47" t="s">
        <v>197</v>
      </c>
      <c r="AC86" s="48" t="s">
        <v>416</v>
      </c>
      <c r="AD86" s="49" t="s">
        <v>417</v>
      </c>
      <c r="AE86" s="46" t="s">
        <v>418</v>
      </c>
      <c r="AF86" s="46" t="s">
        <v>197</v>
      </c>
      <c r="AG86" s="51">
        <f t="shared" si="10"/>
        <v>0</v>
      </c>
    </row>
    <row r="87" spans="1:33" s="12" customFormat="1" ht="18" customHeight="1" x14ac:dyDescent="0.2">
      <c r="A87" s="12">
        <v>79</v>
      </c>
      <c r="B87" s="57">
        <v>68001</v>
      </c>
      <c r="C87" s="58" t="s">
        <v>31</v>
      </c>
      <c r="D87" s="59" t="s">
        <v>30</v>
      </c>
      <c r="E87" s="60" t="s">
        <v>184</v>
      </c>
      <c r="F87" s="61">
        <v>900006037</v>
      </c>
      <c r="G87" s="62">
        <v>4</v>
      </c>
      <c r="H87" s="63"/>
      <c r="I87" s="39">
        <v>431772761</v>
      </c>
      <c r="J87" s="39">
        <f t="shared" si="7"/>
        <v>431772761</v>
      </c>
      <c r="K87" s="37">
        <v>35981063</v>
      </c>
      <c r="L87" s="37">
        <v>35981063</v>
      </c>
      <c r="M87" s="37">
        <v>35981063</v>
      </c>
      <c r="N87" s="37">
        <v>35981063</v>
      </c>
      <c r="O87" s="37">
        <v>35981063</v>
      </c>
      <c r="P87" s="37">
        <v>35981063</v>
      </c>
      <c r="Q87" s="37">
        <v>35981063</v>
      </c>
      <c r="R87" s="37">
        <v>35981063</v>
      </c>
      <c r="S87" s="37">
        <v>35981063</v>
      </c>
      <c r="T87" s="37">
        <v>35981063</v>
      </c>
      <c r="U87" s="37">
        <v>35981063</v>
      </c>
      <c r="V87" s="37">
        <v>35981063</v>
      </c>
      <c r="W87" s="39">
        <f t="shared" si="8"/>
        <v>35981068</v>
      </c>
      <c r="X87" s="39">
        <f t="shared" si="9"/>
        <v>431772761</v>
      </c>
      <c r="Y87" s="46">
        <v>900006037</v>
      </c>
      <c r="Z87" s="47">
        <v>4</v>
      </c>
      <c r="AA87" s="46" t="s">
        <v>201</v>
      </c>
      <c r="AB87" s="47" t="s">
        <v>197</v>
      </c>
      <c r="AC87" s="48" t="s">
        <v>419</v>
      </c>
      <c r="AD87" s="49" t="s">
        <v>420</v>
      </c>
      <c r="AE87" s="46" t="s">
        <v>421</v>
      </c>
      <c r="AF87" s="46" t="s">
        <v>223</v>
      </c>
      <c r="AG87" s="51">
        <f t="shared" si="10"/>
        <v>0</v>
      </c>
    </row>
    <row r="88" spans="1:33" s="12" customFormat="1" ht="18" customHeight="1" thickBot="1" x14ac:dyDescent="0.3">
      <c r="B88" s="55"/>
      <c r="C88" s="55"/>
      <c r="D88" s="55"/>
      <c r="E88" s="55"/>
      <c r="F88" s="56"/>
      <c r="G88" s="56"/>
      <c r="H88" s="56"/>
      <c r="I88" s="39"/>
      <c r="J88" s="52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6"/>
      <c r="Y88" s="14"/>
    </row>
    <row r="89" spans="1:33" s="12" customFormat="1" ht="12" thickBot="1" x14ac:dyDescent="0.25">
      <c r="A89" s="12">
        <v>84</v>
      </c>
      <c r="B89" s="15"/>
      <c r="C89" s="16" t="s">
        <v>15</v>
      </c>
      <c r="D89" s="16"/>
      <c r="E89" s="16"/>
      <c r="F89" s="53"/>
      <c r="G89" s="54"/>
      <c r="H89" s="38">
        <f t="shared" ref="H89:X89" si="11">SUM(H9:H88)</f>
        <v>4652326931</v>
      </c>
      <c r="I89" s="38">
        <f t="shared" si="11"/>
        <v>4503204061</v>
      </c>
      <c r="J89" s="38">
        <f t="shared" si="11"/>
        <v>9155530992</v>
      </c>
      <c r="K89" s="38">
        <f t="shared" si="11"/>
        <v>762960882</v>
      </c>
      <c r="L89" s="38">
        <f t="shared" si="11"/>
        <v>762960882</v>
      </c>
      <c r="M89" s="38">
        <f t="shared" si="11"/>
        <v>762960882</v>
      </c>
      <c r="N89" s="38">
        <f t="shared" si="11"/>
        <v>762960882</v>
      </c>
      <c r="O89" s="38">
        <f t="shared" si="11"/>
        <v>762960882</v>
      </c>
      <c r="P89" s="38">
        <f t="shared" si="11"/>
        <v>762960882</v>
      </c>
      <c r="Q89" s="38">
        <f t="shared" si="11"/>
        <v>762960882</v>
      </c>
      <c r="R89" s="38">
        <f t="shared" si="11"/>
        <v>762960882</v>
      </c>
      <c r="S89" s="38">
        <f t="shared" si="11"/>
        <v>762960882</v>
      </c>
      <c r="T89" s="38">
        <f t="shared" si="11"/>
        <v>762960882</v>
      </c>
      <c r="U89" s="38">
        <f t="shared" si="11"/>
        <v>762960882</v>
      </c>
      <c r="V89" s="38">
        <f t="shared" si="11"/>
        <v>762960882</v>
      </c>
      <c r="W89" s="38">
        <f t="shared" si="11"/>
        <v>762961290</v>
      </c>
      <c r="X89" s="38">
        <f t="shared" si="11"/>
        <v>9155530992</v>
      </c>
      <c r="Y89" s="14">
        <f>+X89-J89</f>
        <v>0</v>
      </c>
    </row>
    <row r="90" spans="1:33" x14ac:dyDescent="0.25">
      <c r="A90" s="12">
        <v>85</v>
      </c>
      <c r="B90" s="17"/>
      <c r="C90" s="5"/>
      <c r="D90" s="5"/>
      <c r="E90" s="5"/>
      <c r="F90" s="5"/>
      <c r="G90" s="5"/>
      <c r="H90" s="40"/>
      <c r="I90" s="23"/>
      <c r="J90" s="23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18"/>
      <c r="Y90" s="20"/>
      <c r="Z90" s="20"/>
    </row>
    <row r="91" spans="1:33" x14ac:dyDescent="0.25">
      <c r="A91" s="12">
        <v>86</v>
      </c>
      <c r="B91" s="17"/>
      <c r="C91" s="5"/>
      <c r="D91" s="5"/>
      <c r="E91" s="5"/>
      <c r="F91" s="5"/>
      <c r="G91" s="5"/>
      <c r="H91" s="41"/>
      <c r="I91" s="23"/>
      <c r="J91" s="23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18"/>
      <c r="Y91" s="20"/>
    </row>
    <row r="92" spans="1:33" ht="15.75" thickBot="1" x14ac:dyDescent="0.3">
      <c r="B92" s="4"/>
      <c r="C92" s="6"/>
      <c r="D92" s="7"/>
      <c r="E92" s="7"/>
      <c r="F92" s="7"/>
      <c r="G92" s="7"/>
      <c r="H92" s="42"/>
      <c r="I92" s="23"/>
      <c r="J92" s="23"/>
      <c r="K92" s="31"/>
      <c r="L92" s="31"/>
      <c r="M92" s="32"/>
      <c r="N92" s="32"/>
      <c r="O92" s="32"/>
      <c r="P92" s="30"/>
      <c r="Q92" s="30"/>
      <c r="R92" s="30"/>
      <c r="S92" s="30"/>
      <c r="T92" s="30"/>
      <c r="U92" s="30"/>
      <c r="V92" s="30"/>
      <c r="W92" s="30"/>
      <c r="X92" s="18"/>
    </row>
    <row r="93" spans="1:33" ht="18.75" customHeight="1" thickBot="1" x14ac:dyDescent="0.3">
      <c r="B93" s="9"/>
      <c r="C93" s="10"/>
      <c r="D93" s="8"/>
      <c r="E93" s="8"/>
      <c r="F93" s="8"/>
      <c r="G93" s="8"/>
      <c r="H93" s="24"/>
      <c r="I93" s="25"/>
      <c r="J93" s="25"/>
      <c r="K93" s="33" t="s">
        <v>16</v>
      </c>
      <c r="L93" s="33"/>
      <c r="M93" s="34"/>
      <c r="N93" s="34"/>
      <c r="O93" s="34"/>
      <c r="P93" s="35"/>
      <c r="Q93" s="35"/>
      <c r="R93" s="35"/>
      <c r="S93" s="35"/>
      <c r="T93" s="35"/>
      <c r="U93" s="35"/>
      <c r="V93" s="35"/>
      <c r="W93" s="35"/>
      <c r="X93" s="19"/>
    </row>
    <row r="94" spans="1:33" x14ac:dyDescent="0.25">
      <c r="B94" s="11" t="s">
        <v>185</v>
      </c>
    </row>
    <row r="95" spans="1:33" x14ac:dyDescent="0.25">
      <c r="B95" s="11" t="s">
        <v>424</v>
      </c>
      <c r="H95" s="43"/>
    </row>
  </sheetData>
  <sortState ref="A9:X88">
    <sortCondition ref="F9:F88"/>
  </sortState>
  <mergeCells count="4">
    <mergeCell ref="W2:X2"/>
    <mergeCell ref="B3:X3"/>
    <mergeCell ref="B4:X4"/>
    <mergeCell ref="B6:X6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55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2017-06-07T21:12:19Z</cp:lastPrinted>
  <dcterms:created xsi:type="dcterms:W3CDTF">2017-05-30T16:08:01Z</dcterms:created>
  <dcterms:modified xsi:type="dcterms:W3CDTF">2018-03-06T16:28:25Z</dcterms:modified>
</cp:coreProperties>
</file>